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<sst xmlns="http://schemas.openxmlformats.org/spreadsheetml/2006/main" count="469" uniqueCount="256">
  <si>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</si>
  <si>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</si>
  <si>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</si>
  <si>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</si>
  <si>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</si>
  <si>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</si>
  <si>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</si>
  <si>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</si>
  <si>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</si>
  <si>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</si>
  <si>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</si>
  <si>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</si>
  <si>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</si>
  <si>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</si>
  <si>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</si>
  <si>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</si>
  <si>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</si>
  <si>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</si>
  <si>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</si>
  <si>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</si>
  <si>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</si>
  <si>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</si>
  <si>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</si>
  <si>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</si>
  <si>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</si>
  <si>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</si>
  <si>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</si>
  <si>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</si>
  <si>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</si>
  <si>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</si>
  <si>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</si>
  <si>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</si>
  <si>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</si>
  <si>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</si>
  <si>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</si>
  <si>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</si>
  <si>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</si>
  <si>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</si>
  <si>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</si>
  <si>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</si>
  <si>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</si>
  <si>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</si>
  <si>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</si>
  <si>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</si>
  <si>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</si>
  <si>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</si>
  <si>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</si>
  <si>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</si>
  <si>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</si>
  <si>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</si>
  <si>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</si>
  <si>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</si>
  <si>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</si>
  <si>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</si>
  <si>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</si>
  <si>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</si>
  <si>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</si>
  <si>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</si>
  <si>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</si>
  <si>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</si>
  <si>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</si>
  <si>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</si>
  <si>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</si>
  <si>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</si>
  <si>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</si>
  <si>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</si>
  <si>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</si>
  <si>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</si>
  <si>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</si>
  <si>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</si>
  <si>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95m</t>
  </si>
  <si>
    <t>RB16Y1</t>
  </si>
  <si>
    <t>RB16Y2</t>
  </si>
  <si>
    <t>RB16Y3</t>
  </si>
  <si>
    <t>RB16Y4</t>
  </si>
  <si>
    <t>RB16Y5</t>
  </si>
  <si>
    <t>RB16Y6</t>
  </si>
  <si>
    <t>RB16Y7</t>
  </si>
  <si>
    <t>RB16Y10</t>
  </si>
  <si>
    <t>RB16Y11</t>
  </si>
  <si>
    <t>RB16Y9</t>
  </si>
  <si>
    <t>RB16Y8</t>
  </si>
  <si>
    <t>RB16Y14</t>
  </si>
  <si>
    <t>RB16Y15</t>
  </si>
  <si>
    <t>RB16Y16</t>
  </si>
  <si>
    <t>RB16Y17</t>
  </si>
  <si>
    <t>RB16Y18</t>
  </si>
  <si>
    <t>RB16Y19</t>
  </si>
  <si>
    <t>RB16Y20</t>
  </si>
  <si>
    <t>RB16Y21</t>
  </si>
  <si>
    <t>RB16Y22</t>
  </si>
  <si>
    <t>RB16Y23</t>
  </si>
  <si>
    <t>RB16Y24</t>
  </si>
  <si>
    <t>RB16Y25</t>
  </si>
  <si>
    <t>RB16Y26</t>
  </si>
  <si>
    <t>RB16Y27</t>
  </si>
  <si>
    <t>RB16Y28</t>
  </si>
  <si>
    <t>RB16Y35</t>
  </si>
  <si>
    <t>RB16Y34</t>
  </si>
  <si>
    <t>RB16Y29</t>
  </si>
  <si>
    <t>RB16Y30</t>
  </si>
  <si>
    <t>RB16Y31</t>
  </si>
  <si>
    <t>RB16Y32</t>
  </si>
  <si>
    <t>RB16Y33</t>
  </si>
  <si>
    <t>RB16Y37</t>
  </si>
  <si>
    <t>RB16Y38</t>
  </si>
  <si>
    <t>RB16Y39</t>
  </si>
  <si>
    <t>RB16Y40</t>
  </si>
  <si>
    <t>RB16Y41</t>
  </si>
  <si>
    <t>RB16Y42</t>
  </si>
  <si>
    <t>RB16Y43</t>
  </si>
  <si>
    <t>RB16Y45</t>
  </si>
  <si>
    <t>RB16Y44</t>
  </si>
  <si>
    <t>RB16Y47</t>
  </si>
  <si>
    <t>RB16Y46</t>
  </si>
  <si>
    <t>RB16Y48</t>
  </si>
  <si>
    <t>RB16Y49</t>
  </si>
  <si>
    <t>RB16Y50</t>
  </si>
  <si>
    <t>RB16Y51</t>
  </si>
  <si>
    <t>RB16Y52</t>
  </si>
  <si>
    <t>RB16Y53</t>
  </si>
  <si>
    <t>RB16Y54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</si>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</sst>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.000_ ;[Red]\-0.000\ "/>
    <numFmt numFmtId="178" formatCode="0.0_ "/>
    <numFmt numFmtId="179" formatCode="0_ "/>
    <numFmt numFmtId="180" formatCode="0.00_ "/>
    <numFmt numFmtId="181" formatCode="0.000_ "/>
    <numFmt numFmtId="182" formatCode="0.000_);[Red]\(0.000\)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82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82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7" fontId="0" fillId="3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77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7" fontId="1" fillId="3" borderId="5" xfId="0" applyNumberFormat="1" applyFont="1" applyFill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6" fillId="5" borderId="1" xfId="0" applyNumberFormat="1" applyFont="1" applyFill="1" applyBorder="1" applyAlignment="1">
      <alignment horizontal="center" vertical="center" wrapText="1"/>
    </xf>
    <xf numFmtId="177" fontId="11" fillId="3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77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77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workbookViewId="0">
      <pane xSplit="21" ySplit="2" topLeftCell="AE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95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62.68575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26.6509199185353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33.0503170605544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304.475</v>
      </c>
      <c r="BC8" s="161">
        <f t="shared" si="13"/>
        <v>329.65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62.68575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62.68575</v>
      </c>
      <c r="BS8" s="52">
        <f t="shared" si="18"/>
        <v>0</v>
      </c>
      <c r="BT8" s="32">
        <f>IF(OR(LOOKUP(V8,Sheet2!A$3:A$25,Sheet2!B$3:B$25)=1,G8=0),0,AW8-AO8*0.2*G8)</f>
        <v>6.51091991853533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32" t="s">
        <v>71</v>
      </c>
      <c r="B11" s="32">
        <v>7.79</v>
      </c>
      <c r="D11" s="103">
        <f t="shared" si="25"/>
        <v>7.31</v>
      </c>
      <c r="E11" s="103">
        <v>7.79</v>
      </c>
      <c r="F11" s="103">
        <v>7.16</v>
      </c>
      <c r="G11" s="32">
        <v>7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 t="str">
        <f t="shared" si="22"/>
        <v>Y</v>
      </c>
      <c r="V11" s="141">
        <f t="shared" si="0"/>
        <v>0.3</v>
      </c>
      <c r="W11" s="142">
        <f t="shared" si="5"/>
        <v>7.31</v>
      </c>
      <c r="X11" s="142">
        <f t="shared" si="1"/>
        <v>7.79</v>
      </c>
      <c r="Y11" s="142">
        <f t="shared" si="1"/>
        <v>7.16</v>
      </c>
      <c r="Z11" s="142">
        <f>Y11+LOOKUP(V11,Sheet2!A$3:A$24,Sheet2!J$3:J$24)</f>
        <v>7.5</v>
      </c>
      <c r="AA11" s="142">
        <f t="shared" si="6"/>
        <v>7.37</v>
      </c>
      <c r="AB11" s="142">
        <f t="shared" si="2"/>
        <v>7.85</v>
      </c>
      <c r="AC11" s="142">
        <f t="shared" si="2"/>
        <v>7.124</v>
      </c>
      <c r="AD11" s="142">
        <f>AC11+LOOKUP(V11,Sheet2!A$3:A$24,Sheet2!J$3:J$24)</f>
        <v>7.464</v>
      </c>
      <c r="AE11" s="142">
        <f t="shared" si="7"/>
        <v>0.29</v>
      </c>
      <c r="AF11" s="142">
        <f t="shared" si="8"/>
        <v>0.386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0.46</v>
      </c>
      <c r="AM11" s="142">
        <f t="shared" si="10"/>
        <v>0.556</v>
      </c>
      <c r="AN11" s="142">
        <f t="shared" si="11"/>
        <v>0.508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2"/>
        <v>4.40944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0.6783</v>
      </c>
      <c r="AV11" s="158">
        <f>IF(AND(AE11&gt;3.5,AF11&gt;3.5),LOOKUP(Sheet1!V11,Sheet2!A$3:A$24,Sheet2!W$3:W$24),LOOKUP(V11,Sheet2!A$3:A$24,Sheet2!V$3:V$24))*G11</f>
        <v>0.854307767967115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2.03854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2.17381176847074</v>
      </c>
      <c r="BB11" s="161">
        <f>IF(S11="A",LOOKUP(S11,Sheet3!F$2:F$9,Sheet3!H$2:H$9)*(AN11+AJ11+0.5)*G11*IF(L11=1,2,IF(L11=2,1,0)),0)</f>
        <v>20.832</v>
      </c>
      <c r="BC11" s="161">
        <f t="shared" si="13"/>
        <v>23.2213333333333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4.40944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4.40944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2.692</v>
      </c>
      <c r="BV11" s="52">
        <f t="shared" si="20"/>
        <v>1.656</v>
      </c>
      <c r="BW11" s="32">
        <f t="shared" si="21"/>
        <v>0</v>
      </c>
    </row>
    <row r="12" spans="1:75">
      <c r="A12" s="32" t="s">
        <v>72</v>
      </c>
      <c r="B12" s="32">
        <v>7.85</v>
      </c>
      <c r="D12" s="103">
        <f t="shared" si="25"/>
        <v>7.37</v>
      </c>
      <c r="E12" s="103">
        <v>7.85</v>
      </c>
      <c r="F12" s="103">
        <v>7.124</v>
      </c>
      <c r="G12" s="32">
        <v>4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 t="str">
        <f t="shared" si="22"/>
        <v>Y</v>
      </c>
      <c r="V12" s="141">
        <f t="shared" si="0"/>
        <v>0.3</v>
      </c>
      <c r="W12" s="142">
        <f t="shared" si="5"/>
        <v>7.37</v>
      </c>
      <c r="X12" s="142">
        <f t="shared" si="1"/>
        <v>7.85</v>
      </c>
      <c r="Y12" s="142">
        <f t="shared" si="1"/>
        <v>7.124</v>
      </c>
      <c r="Z12" s="142">
        <f>Y12+LOOKUP(V12,Sheet2!A$3:A$24,Sheet2!J$3:J$24)</f>
        <v>7.464</v>
      </c>
      <c r="AA12" s="142">
        <f t="shared" si="6"/>
        <v>7.37</v>
      </c>
      <c r="AB12" s="142">
        <f t="shared" si="2"/>
        <v>7.85</v>
      </c>
      <c r="AC12" s="142">
        <f t="shared" si="2"/>
        <v>7.105</v>
      </c>
      <c r="AD12" s="142">
        <f>AC12+LOOKUP(V12,Sheet2!A$3:A$24,Sheet2!J$3:J$24)</f>
        <v>7.445</v>
      </c>
      <c r="AE12" s="142">
        <f t="shared" si="7"/>
        <v>0.386</v>
      </c>
      <c r="AF12" s="142">
        <f t="shared" si="8"/>
        <v>0.404999999999999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0.556</v>
      </c>
      <c r="AM12" s="142">
        <f t="shared" si="10"/>
        <v>0.574999999999999</v>
      </c>
      <c r="AN12" s="142">
        <f t="shared" si="11"/>
        <v>0.565499999999999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2.80488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0.3876</v>
      </c>
      <c r="AV12" s="158">
        <f>IF(AND(AE12&gt;3.5,AF12&gt;3.5),LOOKUP(Sheet1!V12,Sheet2!A$3:A$24,Sheet2!W$3:W$24),LOOKUP(V12,Sheet2!A$3:A$24,Sheet2!V$3:V$24))*G12</f>
        <v>0.48817586740978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1.15056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1.24217815341185</v>
      </c>
      <c r="BB12" s="161">
        <f>IF(S12="A",LOOKUP(S12,Sheet3!F$2:F$9,Sheet3!H$2:H$9)*(AN12+AJ12+0.5)*G12*IF(L12=1,2,IF(L12=2,1,0)),0)</f>
        <v>12.364</v>
      </c>
      <c r="BC12" s="161">
        <f t="shared" si="13"/>
        <v>13.576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2.80488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2.80488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2.73</v>
      </c>
      <c r="BV12" s="52">
        <f t="shared" si="20"/>
        <v>1.675</v>
      </c>
      <c r="BW12" s="32">
        <f t="shared" si="21"/>
        <v>0</v>
      </c>
    </row>
    <row r="13" spans="1:75">
      <c r="A13" s="32" t="s">
        <v>73</v>
      </c>
      <c r="B13" s="32">
        <v>7.85</v>
      </c>
      <c r="D13" s="103">
        <f t="shared" si="25"/>
        <v>7.37</v>
      </c>
      <c r="E13" s="103">
        <v>7.85</v>
      </c>
      <c r="F13" s="103">
        <v>7.105</v>
      </c>
      <c r="G13" s="32">
        <v>12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 t="str">
        <f t="shared" si="22"/>
        <v>Y</v>
      </c>
      <c r="V13" s="141">
        <f t="shared" si="0"/>
        <v>0.3</v>
      </c>
      <c r="W13" s="142">
        <f t="shared" si="5"/>
        <v>7.37</v>
      </c>
      <c r="X13" s="142">
        <f t="shared" si="1"/>
        <v>7.85</v>
      </c>
      <c r="Y13" s="142">
        <f t="shared" si="1"/>
        <v>7.105</v>
      </c>
      <c r="Z13" s="142">
        <f>Y13+LOOKUP(V13,Sheet2!A$3:A$24,Sheet2!J$3:J$24)</f>
        <v>7.445</v>
      </c>
      <c r="AA13" s="142">
        <f t="shared" si="6"/>
        <v>7.22</v>
      </c>
      <c r="AB13" s="142">
        <f t="shared" si="2"/>
        <v>7.7</v>
      </c>
      <c r="AC13" s="142">
        <f t="shared" si="2"/>
        <v>7.046</v>
      </c>
      <c r="AD13" s="142">
        <f>AC13+LOOKUP(V13,Sheet2!A$3:A$24,Sheet2!J$3:J$24)</f>
        <v>7.386</v>
      </c>
      <c r="AE13" s="142">
        <f t="shared" si="7"/>
        <v>0.404999999999999</v>
      </c>
      <c r="AF13" s="142">
        <f t="shared" si="8"/>
        <v>0.314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0.574999999999999</v>
      </c>
      <c r="AM13" s="142">
        <f t="shared" si="10"/>
        <v>0.484</v>
      </c>
      <c r="AN13" s="142">
        <f t="shared" si="11"/>
        <v>0.5295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7.87895999999999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1.1628</v>
      </c>
      <c r="AV13" s="158">
        <f>IF(AND(AE13&gt;3.5,AF13&gt;3.5),LOOKUP(Sheet1!V13,Sheet2!A$3:A$24,Sheet2!W$3:W$24),LOOKUP(V13,Sheet2!A$3:A$24,Sheet2!V$3:V$24))*G13</f>
        <v>1.46452760222934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2.73816000000001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3.72653446023555</v>
      </c>
      <c r="BB13" s="161">
        <f>IF(S13="A",LOOKUP(S13,Sheet3!F$2:F$9,Sheet3!H$2:H$9)*(AN13+AJ13+0.5)*G13*IF(L13=1,2,IF(L13=2,1,0)),0)</f>
        <v>36.228</v>
      </c>
      <c r="BC13" s="161">
        <f t="shared" si="13"/>
        <v>40.152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7.87895999999999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7.87895999999999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2.73</v>
      </c>
      <c r="BV13" s="52">
        <f t="shared" si="20"/>
        <v>1.675</v>
      </c>
      <c r="BW13" s="32">
        <f t="shared" si="21"/>
        <v>0</v>
      </c>
    </row>
    <row r="14" spans="1:75">
      <c r="A14" s="32" t="s">
        <v>74</v>
      </c>
      <c r="B14" s="32">
        <v>7.7</v>
      </c>
      <c r="D14" s="103">
        <f t="shared" si="25"/>
        <v>7.22</v>
      </c>
      <c r="E14" s="103">
        <v>7.7</v>
      </c>
      <c r="F14" s="103">
        <v>7.046</v>
      </c>
      <c r="G14" s="32">
        <v>22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 t="str">
        <f t="shared" si="22"/>
        <v>Y</v>
      </c>
      <c r="V14" s="141">
        <f t="shared" si="0"/>
        <v>0.3</v>
      </c>
      <c r="W14" s="142">
        <f t="shared" si="5"/>
        <v>7.22</v>
      </c>
      <c r="X14" s="142">
        <f t="shared" si="1"/>
        <v>7.7</v>
      </c>
      <c r="Y14" s="142">
        <f t="shared" si="1"/>
        <v>7.046</v>
      </c>
      <c r="Z14" s="142">
        <f>Y14+LOOKUP(V14,Sheet2!A$3:A$24,Sheet2!J$3:J$24)</f>
        <v>7.386</v>
      </c>
      <c r="AA14" s="142">
        <f t="shared" si="6"/>
        <v>7.26</v>
      </c>
      <c r="AB14" s="142">
        <f t="shared" si="2"/>
        <v>7.74</v>
      </c>
      <c r="AC14" s="142">
        <f t="shared" si="2"/>
        <v>6.936</v>
      </c>
      <c r="AD14" s="142">
        <f>AC14+LOOKUP(V14,Sheet2!A$3:A$24,Sheet2!J$3:J$24)</f>
        <v>7.276</v>
      </c>
      <c r="AE14" s="142">
        <f t="shared" si="7"/>
        <v>0.314</v>
      </c>
      <c r="AF14" s="142">
        <f t="shared" si="8"/>
        <v>0.464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0.484</v>
      </c>
      <c r="AM14" s="142">
        <f t="shared" si="10"/>
        <v>0.634</v>
      </c>
      <c r="AN14" s="142">
        <f t="shared" si="11"/>
        <v>0.559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15.24952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2.1318</v>
      </c>
      <c r="AV14" s="158">
        <f>IF(AND(AE14&gt;3.5,AF14&gt;3.5),LOOKUP(Sheet1!V14,Sheet2!A$3:A$24,Sheet2!W$3:W$24),LOOKUP(V14,Sheet2!A$3:A$24,Sheet2!V$3:V$24))*G14</f>
        <v>2.68496727075379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7.38628000000001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6.83197984376518</v>
      </c>
      <c r="BB14" s="161">
        <f>IF(S14="A",LOOKUP(S14,Sheet3!F$2:F$9,Sheet3!H$2:H$9)*(AN14+AJ14+0.5)*G14*IF(L14=1,2,IF(L14=2,1,0)),0)</f>
        <v>67.716</v>
      </c>
      <c r="BC14" s="161">
        <f t="shared" si="13"/>
        <v>74.4773333333333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15.24952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15.24952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2.848</v>
      </c>
      <c r="BV14" s="52">
        <f t="shared" si="20"/>
        <v>1.734</v>
      </c>
      <c r="BW14" s="32">
        <f t="shared" si="21"/>
        <v>0</v>
      </c>
    </row>
    <row r="15" spans="1:75">
      <c r="A15" s="32" t="s">
        <v>75</v>
      </c>
      <c r="B15" s="32">
        <v>7.74</v>
      </c>
      <c r="D15" s="103">
        <f t="shared" si="25"/>
        <v>7.26</v>
      </c>
      <c r="E15" s="103">
        <v>7.74</v>
      </c>
      <c r="F15" s="103">
        <v>6.936</v>
      </c>
      <c r="G15" s="32">
        <v>20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 t="str">
        <f t="shared" si="22"/>
        <v>Y</v>
      </c>
      <c r="V15" s="141">
        <f t="shared" si="0"/>
        <v>0.3</v>
      </c>
      <c r="W15" s="142">
        <f t="shared" si="5"/>
        <v>7.26</v>
      </c>
      <c r="X15" s="142">
        <f t="shared" si="1"/>
        <v>7.74</v>
      </c>
      <c r="Y15" s="142">
        <f t="shared" si="1"/>
        <v>6.936</v>
      </c>
      <c r="Z15" s="142">
        <f>Y15+LOOKUP(V15,Sheet2!A$3:A$24,Sheet2!J$3:J$24)</f>
        <v>7.276</v>
      </c>
      <c r="AA15" s="142">
        <f t="shared" si="6"/>
        <v>7.33</v>
      </c>
      <c r="AB15" s="142">
        <f t="shared" si="2"/>
        <v>7.81</v>
      </c>
      <c r="AC15" s="142">
        <f t="shared" si="2"/>
        <v>6.837</v>
      </c>
      <c r="AD15" s="142">
        <f>AC15+LOOKUP(V15,Sheet2!A$3:A$24,Sheet2!J$3:J$24)</f>
        <v>7.177</v>
      </c>
      <c r="AE15" s="142">
        <f t="shared" si="7"/>
        <v>0.464</v>
      </c>
      <c r="AF15" s="142">
        <f t="shared" si="8"/>
        <v>0.633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0.634</v>
      </c>
      <c r="AM15" s="142">
        <f t="shared" si="10"/>
        <v>0.803</v>
      </c>
      <c r="AN15" s="142">
        <f t="shared" si="11"/>
        <v>0.7185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17.8188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1.938</v>
      </c>
      <c r="AV15" s="158">
        <f>IF(AND(AE15&gt;3.5,AF15&gt;3.5),LOOKUP(Sheet1!V15,Sheet2!A$3:A$24,Sheet2!W$3:W$24),LOOKUP(V15,Sheet2!A$3:A$24,Sheet2!V$3:V$24))*G15</f>
        <v>2.4408793370489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8.33040000000001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6.21089076705926</v>
      </c>
      <c r="BB15" s="161">
        <f>IF(S15="A",LOOKUP(S15,Sheet3!F$2:F$9,Sheet3!H$2:H$9)*(AN15+AJ15+0.5)*G15*IF(L15=1,2,IF(L15=2,1,0)),0)</f>
        <v>67.94</v>
      </c>
      <c r="BC15" s="161">
        <f t="shared" si="13"/>
        <v>71.96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17.8188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17.8188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3.186</v>
      </c>
      <c r="BV15" s="52">
        <f t="shared" si="20"/>
        <v>1.903</v>
      </c>
      <c r="BW15" s="32">
        <f t="shared" si="21"/>
        <v>0</v>
      </c>
    </row>
    <row r="16" spans="1:75">
      <c r="A16" s="32" t="s">
        <v>76</v>
      </c>
      <c r="B16" s="32">
        <v>7.81</v>
      </c>
      <c r="D16" s="103">
        <f t="shared" si="25"/>
        <v>7.33</v>
      </c>
      <c r="E16" s="103">
        <v>7.81</v>
      </c>
      <c r="F16" s="103">
        <v>6.837</v>
      </c>
      <c r="G16" s="32">
        <v>2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4"/>
        <v>A</v>
      </c>
      <c r="T16" s="118">
        <f t="shared" si="22"/>
        <v>0</v>
      </c>
      <c r="V16" s="141">
        <f t="shared" si="0"/>
        <v>0.3</v>
      </c>
      <c r="W16" s="142">
        <f t="shared" si="5"/>
        <v>7.33</v>
      </c>
      <c r="X16" s="142">
        <f t="shared" si="1"/>
        <v>7.81</v>
      </c>
      <c r="Y16" s="142">
        <f t="shared" si="1"/>
        <v>6.837</v>
      </c>
      <c r="Z16" s="142">
        <f>Y16+LOOKUP(V16,Sheet2!A$3:A$24,Sheet2!J$3:J$24)</f>
        <v>7.177</v>
      </c>
      <c r="AA16" s="142">
        <f t="shared" si="6"/>
        <v>7.321</v>
      </c>
      <c r="AB16" s="142">
        <f t="shared" si="2"/>
        <v>7.801</v>
      </c>
      <c r="AC16" s="142">
        <f t="shared" si="2"/>
        <v>6.829</v>
      </c>
      <c r="AD16" s="142">
        <f>AC16+LOOKUP(V16,Sheet2!A$3:A$24,Sheet2!J$3:J$24)</f>
        <v>7.169</v>
      </c>
      <c r="AE16" s="142">
        <f t="shared" si="7"/>
        <v>0.633</v>
      </c>
      <c r="AF16" s="142">
        <f t="shared" si="8"/>
        <v>0.632000000000001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0.803</v>
      </c>
      <c r="AM16" s="142">
        <f t="shared" si="10"/>
        <v>0.802</v>
      </c>
      <c r="AN16" s="142">
        <f t="shared" si="11"/>
        <v>0.8025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1.9902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0.1938</v>
      </c>
      <c r="AV16" s="158">
        <f>IF(AND(AE16&gt;3.5,AF16&gt;3.5),LOOKUP(Sheet1!V16,Sheet2!A$3:A$24,Sheet2!W$3:W$24),LOOKUP(V16,Sheet2!A$3:A$24,Sheet2!V$3:V$24))*G16</f>
        <v>0.24408793370489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1.39880907670593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7.13</v>
      </c>
      <c r="BC16" s="161">
        <f t="shared" si="13"/>
        <v>7.42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1.9902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1.9902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3.186</v>
      </c>
      <c r="BV16" s="52">
        <f t="shared" si="20"/>
        <v>1.903</v>
      </c>
      <c r="BW16" s="32">
        <f t="shared" si="21"/>
        <v>0</v>
      </c>
    </row>
    <row r="17" spans="1:75">
      <c r="A17" s="32" t="s">
        <v>77</v>
      </c>
      <c r="B17" s="32">
        <v>7.801</v>
      </c>
      <c r="D17" s="103">
        <f t="shared" si="25"/>
        <v>7.321</v>
      </c>
      <c r="E17" s="103">
        <v>7.801</v>
      </c>
      <c r="F17" s="103">
        <v>6.829</v>
      </c>
      <c r="G17" s="32">
        <v>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0.96</v>
      </c>
      <c r="BV17" s="52">
        <f t="shared" si="20"/>
        <v>0.48</v>
      </c>
      <c r="BW17" s="32">
        <f t="shared" si="21"/>
        <v>0</v>
      </c>
    </row>
    <row r="18" spans="1:75">
      <c r="A18" s="32" t="s">
        <v>78</v>
      </c>
      <c r="B18" s="32">
        <v>7.81</v>
      </c>
      <c r="D18" s="103">
        <f t="shared" si="25"/>
        <v>7.33</v>
      </c>
      <c r="E18" s="103">
        <v>7.81</v>
      </c>
      <c r="F18" s="103">
        <v>7.163</v>
      </c>
      <c r="G18" s="32">
        <v>5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无</v>
      </c>
      <c r="T18" s="118" t="str">
        <f t="shared" si="22"/>
        <v>Y</v>
      </c>
      <c r="V18" s="141">
        <f t="shared" si="0"/>
        <v>0.3</v>
      </c>
      <c r="W18" s="142">
        <f t="shared" si="5"/>
        <v>7.33</v>
      </c>
      <c r="X18" s="142">
        <f t="shared" si="1"/>
        <v>7.81</v>
      </c>
      <c r="Y18" s="142">
        <f t="shared" si="1"/>
        <v>7.163</v>
      </c>
      <c r="Z18" s="142">
        <f>Y18+LOOKUP(V18,Sheet2!A$3:A$24,Sheet2!J$3:J$24)</f>
        <v>7.503</v>
      </c>
      <c r="AA18" s="142">
        <f t="shared" si="6"/>
        <v>7.29</v>
      </c>
      <c r="AB18" s="142">
        <f t="shared" si="2"/>
        <v>7.77</v>
      </c>
      <c r="AC18" s="142">
        <f t="shared" si="2"/>
        <v>7.14</v>
      </c>
      <c r="AD18" s="142">
        <f>AC18+LOOKUP(V18,Sheet2!A$3:A$24,Sheet2!J$3:J$24)</f>
        <v>7.48</v>
      </c>
      <c r="AE18" s="142">
        <f t="shared" si="7"/>
        <v>0.306999999999999</v>
      </c>
      <c r="AF18" s="142">
        <f t="shared" si="8"/>
        <v>0.29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0.477</v>
      </c>
      <c r="AM18" s="142">
        <f t="shared" si="10"/>
        <v>0.459999999999999</v>
      </c>
      <c r="AN18" s="142">
        <f t="shared" si="11"/>
        <v>0.4685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0.98</v>
      </c>
      <c r="AP18" s="120"/>
      <c r="AQ18" s="156">
        <f t="shared" si="12"/>
        <v>2.29565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0.4845</v>
      </c>
      <c r="AV18" s="158">
        <f>IF(AND(AE18&gt;3.5,AF18&gt;3.5),LOOKUP(Sheet1!V18,Sheet2!A$3:A$24,Sheet2!W$3:W$24),LOOKUP(V18,Sheet2!A$3:A$24,Sheet2!V$3:V$24))*G18</f>
        <v>0.610219834262225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0.53585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1.55272269176481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2.29565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2.29565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2.404</v>
      </c>
      <c r="BV18" s="52">
        <f t="shared" si="20"/>
        <v>1.447</v>
      </c>
      <c r="BW18" s="32">
        <f t="shared" si="21"/>
        <v>0</v>
      </c>
    </row>
    <row r="19" spans="1:75">
      <c r="A19" s="32" t="s">
        <v>79</v>
      </c>
      <c r="B19" s="32">
        <v>7.77</v>
      </c>
      <c r="D19" s="103">
        <f t="shared" si="25"/>
        <v>7.29</v>
      </c>
      <c r="E19" s="103">
        <v>7.77</v>
      </c>
      <c r="F19" s="103">
        <v>7.14</v>
      </c>
      <c r="G19" s="32">
        <v>3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无</v>
      </c>
      <c r="T19" s="118" t="str">
        <f t="shared" si="22"/>
        <v>Y</v>
      </c>
      <c r="V19" s="141">
        <f t="shared" si="0"/>
        <v>0.3</v>
      </c>
      <c r="W19" s="142">
        <f t="shared" si="5"/>
        <v>7.29</v>
      </c>
      <c r="X19" s="142">
        <f t="shared" ref="X19:X73" si="27">IF($G19=0,0,E19)</f>
        <v>7.77</v>
      </c>
      <c r="Y19" s="142">
        <f t="shared" ref="Y19:Y73" si="28">IF($G19=0,0,F19)</f>
        <v>7.14</v>
      </c>
      <c r="Z19" s="142">
        <f>Y19+LOOKUP(V19,Sheet2!A$3:A$24,Sheet2!J$3:J$24)</f>
        <v>7.48</v>
      </c>
      <c r="AA19" s="142">
        <f t="shared" si="6"/>
        <v>7.29</v>
      </c>
      <c r="AB19" s="142">
        <f t="shared" ref="AB19:AB73" si="29">IF($G19=0,0,E20)</f>
        <v>7.77</v>
      </c>
      <c r="AC19" s="142">
        <f t="shared" ref="AC19:AC73" si="30">IF($G19=0,0,F20)</f>
        <v>7.124</v>
      </c>
      <c r="AD19" s="142">
        <f>AC19+LOOKUP(V19,Sheet2!A$3:A$24,Sheet2!J$3:J$24)</f>
        <v>7.464</v>
      </c>
      <c r="AE19" s="142">
        <f t="shared" si="7"/>
        <v>0.29</v>
      </c>
      <c r="AF19" s="142">
        <f t="shared" si="8"/>
        <v>0.306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0.459999999999999</v>
      </c>
      <c r="AM19" s="142">
        <f t="shared" si="10"/>
        <v>0.475999999999999</v>
      </c>
      <c r="AN19" s="142">
        <f t="shared" si="11"/>
        <v>0.467999999999999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0.98</v>
      </c>
      <c r="AP19" s="120"/>
      <c r="AQ19" s="156">
        <f t="shared" si="12"/>
        <v>1.37592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0.2907</v>
      </c>
      <c r="AV19" s="158">
        <f>IF(AND(AE19&gt;3.5,AF19&gt;3.5),LOOKUP(Sheet1!V19,Sheet2!A$3:A$24,Sheet2!W$3:W$24),LOOKUP(V19,Sheet2!A$3:A$24,Sheet2!V$3:V$24))*G19</f>
        <v>0.366131900557335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0.359820000000001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0.931633615058889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1.37592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1.37592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2.402</v>
      </c>
      <c r="BV19" s="52">
        <f t="shared" si="20"/>
        <v>1.446</v>
      </c>
      <c r="BW19" s="32">
        <f t="shared" si="21"/>
        <v>0</v>
      </c>
    </row>
    <row r="20" spans="1:75">
      <c r="A20" s="32" t="s">
        <v>80</v>
      </c>
      <c r="B20" s="32">
        <v>7.77</v>
      </c>
      <c r="D20" s="103">
        <f t="shared" si="25"/>
        <v>7.29</v>
      </c>
      <c r="E20" s="103">
        <v>7.77</v>
      </c>
      <c r="F20" s="103">
        <v>7.124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32" t="s">
        <v>80</v>
      </c>
      <c r="B21" s="32">
        <v>7.77</v>
      </c>
      <c r="D21" s="103">
        <f t="shared" si="25"/>
        <v>7.29</v>
      </c>
      <c r="E21" s="103">
        <v>7.77</v>
      </c>
      <c r="F21" s="103">
        <v>7.12</v>
      </c>
      <c r="G21" s="32">
        <v>10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无</v>
      </c>
      <c r="T21" s="118" t="str">
        <f t="shared" si="22"/>
        <v>Y</v>
      </c>
      <c r="V21" s="141">
        <f t="shared" si="0"/>
        <v>0.3</v>
      </c>
      <c r="W21" s="142">
        <f t="shared" si="5"/>
        <v>7.29</v>
      </c>
      <c r="X21" s="142">
        <f t="shared" si="27"/>
        <v>7.77</v>
      </c>
      <c r="Y21" s="142">
        <f t="shared" si="28"/>
        <v>7.12</v>
      </c>
      <c r="Z21" s="142">
        <f>Y21+LOOKUP(V21,Sheet2!A$3:A$24,Sheet2!J$3:J$24)</f>
        <v>7.46</v>
      </c>
      <c r="AA21" s="142">
        <f t="shared" si="6"/>
        <v>7.22</v>
      </c>
      <c r="AB21" s="142">
        <f t="shared" si="29"/>
        <v>7.7</v>
      </c>
      <c r="AC21" s="142">
        <f t="shared" si="30"/>
        <v>7.07</v>
      </c>
      <c r="AD21" s="142">
        <f>AC21+LOOKUP(V21,Sheet2!A$3:A$24,Sheet2!J$3:J$24)</f>
        <v>7.41</v>
      </c>
      <c r="AE21" s="142">
        <f t="shared" si="7"/>
        <v>0.31</v>
      </c>
      <c r="AF21" s="142">
        <f t="shared" si="8"/>
        <v>0.29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0.479999999999999</v>
      </c>
      <c r="AM21" s="142">
        <f t="shared" si="10"/>
        <v>0.46</v>
      </c>
      <c r="AN21" s="142">
        <f t="shared" si="11"/>
        <v>0.47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0.98</v>
      </c>
      <c r="AP21" s="120"/>
      <c r="AQ21" s="156">
        <f t="shared" si="12"/>
        <v>4.606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0.969</v>
      </c>
      <c r="AV21" s="158">
        <f>IF(AND(AE21&gt;3.5,AF21&gt;3.5),LOOKUP(Sheet1!V21,Sheet2!A$3:A$24,Sheet2!W$3:W$24),LOOKUP(V21,Sheet2!A$3:A$24,Sheet2!V$3:V$24))*G21</f>
        <v>1.22043966852445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1.063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3.10544538352963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4.606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4.606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2.41</v>
      </c>
      <c r="BV21" s="52">
        <f t="shared" si="20"/>
        <v>1.45</v>
      </c>
      <c r="BW21" s="32">
        <f t="shared" si="21"/>
        <v>0</v>
      </c>
    </row>
    <row r="22" spans="1:75">
      <c r="A22" s="32" t="s">
        <v>74</v>
      </c>
      <c r="B22" s="32">
        <v>7.7</v>
      </c>
      <c r="D22" s="103">
        <f t="shared" si="25"/>
        <v>7.22</v>
      </c>
      <c r="E22" s="103">
        <v>7.7</v>
      </c>
      <c r="F22" s="103">
        <v>7.07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81</v>
      </c>
      <c r="B23" s="32">
        <v>7.8</v>
      </c>
      <c r="D23" s="103">
        <f t="shared" ref="D7:D38" si="31">IF(AND(B23=0,E23=0),0,IF(B23&gt;E23,E23-C23-AJ23,IF(AJ23&gt;(E23-B23),E23-AJ23-C23,B23-C23)))</f>
        <v>7.32</v>
      </c>
      <c r="E23" s="103">
        <v>7.8</v>
      </c>
      <c r="F23" s="103">
        <v>7.17</v>
      </c>
      <c r="G23" s="32">
        <v>9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无</v>
      </c>
      <c r="T23" s="118" t="str">
        <f t="shared" si="22"/>
        <v>Y</v>
      </c>
      <c r="V23" s="141">
        <f t="shared" si="0"/>
        <v>0.3</v>
      </c>
      <c r="W23" s="142">
        <f t="shared" si="5"/>
        <v>7.32</v>
      </c>
      <c r="X23" s="142">
        <f t="shared" si="27"/>
        <v>7.8</v>
      </c>
      <c r="Y23" s="142">
        <f t="shared" si="28"/>
        <v>7.17</v>
      </c>
      <c r="Z23" s="142">
        <f>Y23+LOOKUP(V23,Sheet2!A$3:A$24,Sheet2!J$3:J$24)</f>
        <v>7.51</v>
      </c>
      <c r="AA23" s="142">
        <f t="shared" si="6"/>
        <v>7.29</v>
      </c>
      <c r="AB23" s="142">
        <f t="shared" si="29"/>
        <v>7.77</v>
      </c>
      <c r="AC23" s="142">
        <f t="shared" si="30"/>
        <v>7.124</v>
      </c>
      <c r="AD23" s="142">
        <f>AC23+LOOKUP(V23,Sheet2!A$3:A$24,Sheet2!J$3:J$24)</f>
        <v>7.464</v>
      </c>
      <c r="AE23" s="142">
        <f t="shared" si="7"/>
        <v>0.29</v>
      </c>
      <c r="AF23" s="142">
        <f t="shared" si="8"/>
        <v>0.306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0.46</v>
      </c>
      <c r="AM23" s="142">
        <f t="shared" si="10"/>
        <v>0.475999999999999</v>
      </c>
      <c r="AN23" s="142">
        <f t="shared" si="11"/>
        <v>0.468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0.98</v>
      </c>
      <c r="AP23" s="120"/>
      <c r="AQ23" s="156">
        <f t="shared" si="12"/>
        <v>4.12776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0.8721</v>
      </c>
      <c r="AV23" s="158">
        <f>IF(AND(AE23&gt;3.5,AF23&gt;3.5),LOOKUP(Sheet1!V23,Sheet2!A$3:A$24,Sheet2!W$3:W$24),LOOKUP(V23,Sheet2!A$3:A$24,Sheet2!V$3:V$24))*G23</f>
        <v>1.098395701672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1.07946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2.79490084517667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4.12776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4.12776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2.402</v>
      </c>
      <c r="BV23" s="52">
        <f t="shared" si="20"/>
        <v>1.446</v>
      </c>
      <c r="BW23" s="32">
        <f t="shared" si="21"/>
        <v>0</v>
      </c>
    </row>
    <row r="24" spans="1:75">
      <c r="A24" s="32" t="s">
        <v>80</v>
      </c>
      <c r="B24" s="32">
        <v>7.77</v>
      </c>
      <c r="D24" s="103">
        <f t="shared" si="31"/>
        <v>7.29</v>
      </c>
      <c r="E24" s="103">
        <v>7.77</v>
      </c>
      <c r="F24" s="103">
        <v>7.124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32" t="s">
        <v>82</v>
      </c>
      <c r="B25" s="32">
        <v>7.88</v>
      </c>
      <c r="D25" s="103">
        <f t="shared" si="31"/>
        <v>7.4</v>
      </c>
      <c r="E25" s="103">
        <v>7.88</v>
      </c>
      <c r="F25" s="103">
        <v>7.25</v>
      </c>
      <c r="G25" s="32">
        <v>21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 t="str">
        <f t="shared" si="22"/>
        <v>Y</v>
      </c>
      <c r="V25" s="141">
        <f t="shared" si="0"/>
        <v>0.3</v>
      </c>
      <c r="W25" s="142">
        <f t="shared" si="5"/>
        <v>7.4</v>
      </c>
      <c r="X25" s="142">
        <f t="shared" si="27"/>
        <v>7.88</v>
      </c>
      <c r="Y25" s="142">
        <f t="shared" si="28"/>
        <v>7.25</v>
      </c>
      <c r="Z25" s="142">
        <f>Y25+LOOKUP(V25,Sheet2!A$3:A$24,Sheet2!J$3:J$24)</f>
        <v>7.59</v>
      </c>
      <c r="AA25" s="142">
        <f t="shared" si="6"/>
        <v>7.4</v>
      </c>
      <c r="AB25" s="142">
        <f t="shared" si="29"/>
        <v>7.88</v>
      </c>
      <c r="AC25" s="142">
        <f t="shared" si="30"/>
        <v>7.145</v>
      </c>
      <c r="AD25" s="142">
        <f>AC25+LOOKUP(V25,Sheet2!A$3:A$24,Sheet2!J$3:J$24)</f>
        <v>7.485</v>
      </c>
      <c r="AE25" s="142">
        <f t="shared" si="7"/>
        <v>0.29</v>
      </c>
      <c r="AF25" s="142">
        <f t="shared" si="8"/>
        <v>0.395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0.46</v>
      </c>
      <c r="AM25" s="142">
        <f t="shared" si="10"/>
        <v>0.565000000000001</v>
      </c>
      <c r="AN25" s="142">
        <f t="shared" si="11"/>
        <v>0.512500000000001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13.3455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2.0349</v>
      </c>
      <c r="AV25" s="158">
        <f>IF(AND(AE25&gt;3.5,AF25&gt;3.5),LOOKUP(Sheet1!V25,Sheet2!A$3:A$24,Sheet2!W$3:W$24),LOOKUP(V25,Sheet2!A$3:A$24,Sheet2!V$3:V$24))*G25</f>
        <v>2.56292330390134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6.23280000000001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6.52143530541222</v>
      </c>
      <c r="BB25" s="161">
        <f>IF(S25="A",LOOKUP(S25,Sheet3!F$2:F$9,Sheet3!H$2:H$9)*(AN25+AJ25+0.5)*G25*IF(L25=1,2,IF(L25=2,1,0)),0)</f>
        <v>62.685</v>
      </c>
      <c r="BC25" s="161">
        <f t="shared" si="13"/>
        <v>69.79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13.3455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13.3455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2.71</v>
      </c>
      <c r="BV25" s="52">
        <f t="shared" si="20"/>
        <v>1.665</v>
      </c>
      <c r="BW25" s="32">
        <f t="shared" si="21"/>
        <v>0</v>
      </c>
    </row>
    <row r="26" spans="1:75">
      <c r="A26" s="32" t="s">
        <v>83</v>
      </c>
      <c r="B26" s="32">
        <v>7.88</v>
      </c>
      <c r="D26" s="103">
        <f t="shared" si="31"/>
        <v>7.4</v>
      </c>
      <c r="E26" s="103">
        <v>7.88</v>
      </c>
      <c r="F26" s="103">
        <v>7.145</v>
      </c>
      <c r="G26" s="32">
        <v>23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 t="str">
        <f t="shared" si="22"/>
        <v>Y</v>
      </c>
      <c r="V26" s="141">
        <f t="shared" si="0"/>
        <v>0.3</v>
      </c>
      <c r="W26" s="142">
        <f t="shared" si="5"/>
        <v>7.4</v>
      </c>
      <c r="X26" s="142">
        <f t="shared" si="27"/>
        <v>7.88</v>
      </c>
      <c r="Y26" s="142">
        <f t="shared" si="28"/>
        <v>7.145</v>
      </c>
      <c r="Z26" s="142">
        <f>Y26+LOOKUP(V26,Sheet2!A$3:A$24,Sheet2!J$3:J$24)</f>
        <v>7.485</v>
      </c>
      <c r="AA26" s="142">
        <f t="shared" si="6"/>
        <v>7.27</v>
      </c>
      <c r="AB26" s="142">
        <f t="shared" si="29"/>
        <v>7.75</v>
      </c>
      <c r="AC26" s="142">
        <f t="shared" si="30"/>
        <v>7.032</v>
      </c>
      <c r="AD26" s="142">
        <f>AC26+LOOKUP(V26,Sheet2!A$3:A$24,Sheet2!J$3:J$24)</f>
        <v>7.372</v>
      </c>
      <c r="AE26" s="142">
        <f t="shared" si="7"/>
        <v>0.395</v>
      </c>
      <c r="AF26" s="142">
        <f t="shared" si="8"/>
        <v>0.378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0.565000000000001</v>
      </c>
      <c r="AM26" s="142">
        <f t="shared" si="10"/>
        <v>0.548</v>
      </c>
      <c r="AN26" s="142">
        <f t="shared" si="11"/>
        <v>0.5565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15.87138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2.2287</v>
      </c>
      <c r="AV26" s="158">
        <f>IF(AND(AE26&gt;3.5,AF26&gt;3.5),LOOKUP(Sheet1!V26,Sheet2!A$3:A$24,Sheet2!W$3:W$24),LOOKUP(V26,Sheet2!A$3:A$24,Sheet2!V$3:V$24))*G26</f>
        <v>2.80701123760623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6.19757999999999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7.14252438211815</v>
      </c>
      <c r="BB26" s="161">
        <f>IF(S26="A",LOOKUP(S26,Sheet3!F$2:F$9,Sheet3!H$2:H$9)*(AN26+AJ26+0.5)*G26*IF(L26=1,2,IF(L26=2,1,0)),0)</f>
        <v>70.679</v>
      </c>
      <c r="BC26" s="161">
        <f t="shared" si="13"/>
        <v>77.786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15.87138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15.87138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2.71</v>
      </c>
      <c r="BV26" s="52">
        <f t="shared" si="20"/>
        <v>1.665</v>
      </c>
      <c r="BW26" s="32">
        <f t="shared" si="21"/>
        <v>0</v>
      </c>
    </row>
    <row r="27" spans="1:75">
      <c r="A27" s="32" t="s">
        <v>84</v>
      </c>
      <c r="B27" s="32">
        <v>7.75</v>
      </c>
      <c r="D27" s="103">
        <f t="shared" si="31"/>
        <v>7.27</v>
      </c>
      <c r="E27" s="103">
        <v>7.75</v>
      </c>
      <c r="F27" s="103">
        <v>7.032</v>
      </c>
      <c r="G27" s="32">
        <v>7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 t="str">
        <f t="shared" si="22"/>
        <v>Y</v>
      </c>
      <c r="V27" s="141">
        <f t="shared" si="0"/>
        <v>0.3</v>
      </c>
      <c r="W27" s="142">
        <f t="shared" si="5"/>
        <v>7.27</v>
      </c>
      <c r="X27" s="142">
        <f t="shared" si="27"/>
        <v>7.75</v>
      </c>
      <c r="Y27" s="142">
        <f t="shared" si="28"/>
        <v>7.032</v>
      </c>
      <c r="Z27" s="142">
        <f>Y27+LOOKUP(V27,Sheet2!A$3:A$24,Sheet2!J$3:J$24)</f>
        <v>7.372</v>
      </c>
      <c r="AA27" s="142">
        <f t="shared" si="6"/>
        <v>7.27</v>
      </c>
      <c r="AB27" s="142">
        <f t="shared" si="29"/>
        <v>7.75</v>
      </c>
      <c r="AC27" s="142">
        <f t="shared" si="30"/>
        <v>6.997</v>
      </c>
      <c r="AD27" s="142">
        <f>AC27+LOOKUP(V27,Sheet2!A$3:A$24,Sheet2!J$3:J$24)</f>
        <v>7.337</v>
      </c>
      <c r="AE27" s="142">
        <f t="shared" si="7"/>
        <v>0.378</v>
      </c>
      <c r="AF27" s="142">
        <f t="shared" si="8"/>
        <v>0.413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0.548</v>
      </c>
      <c r="AM27" s="142">
        <f t="shared" si="10"/>
        <v>0.583</v>
      </c>
      <c r="AN27" s="142">
        <f t="shared" si="11"/>
        <v>0.5655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4.90854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0.6783</v>
      </c>
      <c r="AV27" s="158">
        <f>IF(AND(AE27&gt;3.5,AF27&gt;3.5),LOOKUP(Sheet1!V27,Sheet2!A$3:A$24,Sheet2!W$3:W$24),LOOKUP(V27,Sheet2!A$3:A$24,Sheet2!V$3:V$24))*G27</f>
        <v>0.854307767967115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2.05716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2.17381176847074</v>
      </c>
      <c r="BB27" s="161">
        <f>IF(S27="A",LOOKUP(S27,Sheet3!F$2:F$9,Sheet3!H$2:H$9)*(AN27+AJ27+0.5)*G27*IF(L27=1,2,IF(L27=2,1,0)),0)</f>
        <v>21.637</v>
      </c>
      <c r="BC27" s="161">
        <f t="shared" si="13"/>
        <v>23.758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4.90854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4.90854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2.746</v>
      </c>
      <c r="BV27" s="52">
        <f t="shared" si="20"/>
        <v>1.683</v>
      </c>
      <c r="BW27" s="32">
        <f t="shared" si="21"/>
        <v>0</v>
      </c>
    </row>
    <row r="28" spans="1:75">
      <c r="A28" s="32" t="s">
        <v>85</v>
      </c>
      <c r="B28" s="32">
        <v>7.75</v>
      </c>
      <c r="D28" s="103">
        <f t="shared" si="31"/>
        <v>7.27</v>
      </c>
      <c r="E28" s="103">
        <v>7.75</v>
      </c>
      <c r="F28" s="103">
        <v>6.997</v>
      </c>
      <c r="G28" s="32">
        <v>5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 t="str">
        <f t="shared" si="22"/>
        <v>Y</v>
      </c>
      <c r="V28" s="141">
        <f t="shared" si="0"/>
        <v>0.3</v>
      </c>
      <c r="W28" s="142">
        <f t="shared" si="5"/>
        <v>7.27</v>
      </c>
      <c r="X28" s="142">
        <f t="shared" si="27"/>
        <v>7.75</v>
      </c>
      <c r="Y28" s="142">
        <f t="shared" si="28"/>
        <v>6.997</v>
      </c>
      <c r="Z28" s="142">
        <f>Y28+LOOKUP(V28,Sheet2!A$3:A$24,Sheet2!J$3:J$24)</f>
        <v>7.337</v>
      </c>
      <c r="AA28" s="142">
        <f t="shared" si="6"/>
        <v>7.27</v>
      </c>
      <c r="AB28" s="142">
        <f t="shared" si="29"/>
        <v>7.75</v>
      </c>
      <c r="AC28" s="142">
        <f t="shared" si="30"/>
        <v>6.971</v>
      </c>
      <c r="AD28" s="142">
        <f>AC28+LOOKUP(V28,Sheet2!A$3:A$24,Sheet2!J$3:J$24)</f>
        <v>7.311</v>
      </c>
      <c r="AE28" s="142">
        <f t="shared" si="7"/>
        <v>0.413</v>
      </c>
      <c r="AF28" s="142">
        <f t="shared" si="8"/>
        <v>0.439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0.583</v>
      </c>
      <c r="AM28" s="142">
        <f t="shared" si="10"/>
        <v>0.609</v>
      </c>
      <c r="AN28" s="142">
        <f t="shared" si="11"/>
        <v>0.596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3.6952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0.4845</v>
      </c>
      <c r="AV28" s="158">
        <f>IF(AND(AE28&gt;3.5,AF28&gt;3.5),LOOKUP(Sheet1!V28,Sheet2!A$3:A$24,Sheet2!W$3:W$24),LOOKUP(V28,Sheet2!A$3:A$24,Sheet2!V$3:V$24))*G28</f>
        <v>0.610219834262225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1.522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1.55272269176481</v>
      </c>
      <c r="BB28" s="161">
        <f>IF(S28="A",LOOKUP(S28,Sheet3!F$2:F$9,Sheet3!H$2:H$9)*(AN28+AJ28+0.5)*G28*IF(L28=1,2,IF(L28=2,1,0)),0)</f>
        <v>15.76</v>
      </c>
      <c r="BC28" s="161">
        <f t="shared" si="13"/>
        <v>17.1733333333333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3.6952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3.6952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2.798</v>
      </c>
      <c r="BV28" s="52">
        <f t="shared" si="20"/>
        <v>1.709</v>
      </c>
      <c r="BW28" s="32">
        <f t="shared" si="21"/>
        <v>0</v>
      </c>
    </row>
    <row r="29" spans="1:75">
      <c r="A29" s="32" t="s">
        <v>86</v>
      </c>
      <c r="B29" s="32">
        <v>7.75</v>
      </c>
      <c r="D29" s="103">
        <f t="shared" si="31"/>
        <v>7.27</v>
      </c>
      <c r="E29" s="103">
        <v>7.75</v>
      </c>
      <c r="F29" s="103">
        <v>6.971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32" t="s">
        <v>87</v>
      </c>
      <c r="B30" s="32">
        <v>7.88</v>
      </c>
      <c r="D30" s="103">
        <f t="shared" si="31"/>
        <v>7.4</v>
      </c>
      <c r="E30" s="103">
        <v>7.88</v>
      </c>
      <c r="F30" s="103">
        <v>7.25</v>
      </c>
      <c r="G30" s="32">
        <v>19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无</v>
      </c>
      <c r="T30" s="118" t="str">
        <f t="shared" si="22"/>
        <v>Y</v>
      </c>
      <c r="V30" s="141">
        <f t="shared" si="0"/>
        <v>0.3</v>
      </c>
      <c r="W30" s="142">
        <f t="shared" si="5"/>
        <v>7.4</v>
      </c>
      <c r="X30" s="142">
        <f t="shared" si="27"/>
        <v>7.88</v>
      </c>
      <c r="Y30" s="142">
        <f t="shared" si="28"/>
        <v>7.25</v>
      </c>
      <c r="Z30" s="142">
        <f>Y30+LOOKUP(V30,Sheet2!A$3:A$24,Sheet2!J$3:J$24)</f>
        <v>7.59</v>
      </c>
      <c r="AA30" s="142">
        <f t="shared" si="6"/>
        <v>7.33</v>
      </c>
      <c r="AB30" s="142">
        <f t="shared" si="29"/>
        <v>7.81</v>
      </c>
      <c r="AC30" s="142">
        <f t="shared" si="30"/>
        <v>7.157</v>
      </c>
      <c r="AD30" s="142">
        <f>AC30+LOOKUP(V30,Sheet2!A$3:A$24,Sheet2!J$3:J$24)</f>
        <v>7.497</v>
      </c>
      <c r="AE30" s="142">
        <f t="shared" si="7"/>
        <v>0.29</v>
      </c>
      <c r="AF30" s="142">
        <f t="shared" si="8"/>
        <v>0.313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0.46</v>
      </c>
      <c r="AM30" s="142">
        <f t="shared" si="10"/>
        <v>0.483</v>
      </c>
      <c r="AN30" s="142">
        <f t="shared" si="11"/>
        <v>0.4715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0.98</v>
      </c>
      <c r="AP30" s="120"/>
      <c r="AQ30" s="156">
        <f t="shared" si="12"/>
        <v>8.77933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1.8411</v>
      </c>
      <c r="AV30" s="158">
        <f>IF(AND(AE30&gt;3.5,AF30&gt;3.5),LOOKUP(Sheet1!V30,Sheet2!A$3:A$24,Sheet2!W$3:W$24),LOOKUP(V30,Sheet2!A$3:A$24,Sheet2!V$3:V$24))*G30</f>
        <v>2.31883537019645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2.34403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5.9003462287063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8.77933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8.77933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2.416</v>
      </c>
      <c r="BV30" s="52">
        <f t="shared" si="20"/>
        <v>1.453</v>
      </c>
      <c r="BW30" s="32">
        <f t="shared" si="21"/>
        <v>0</v>
      </c>
    </row>
    <row r="31" spans="1:75">
      <c r="A31" s="32" t="s">
        <v>88</v>
      </c>
      <c r="B31" s="32">
        <v>7.81</v>
      </c>
      <c r="D31" s="103">
        <f t="shared" si="31"/>
        <v>7.33</v>
      </c>
      <c r="E31" s="103">
        <v>7.81</v>
      </c>
      <c r="F31" s="103">
        <v>7.157</v>
      </c>
      <c r="G31" s="32">
        <v>25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 t="str">
        <f t="shared" si="22"/>
        <v>Y</v>
      </c>
      <c r="V31" s="141">
        <f t="shared" si="0"/>
        <v>0.3</v>
      </c>
      <c r="W31" s="142">
        <f t="shared" si="5"/>
        <v>7.33</v>
      </c>
      <c r="X31" s="142">
        <f t="shared" si="27"/>
        <v>7.81</v>
      </c>
      <c r="Y31" s="142">
        <f t="shared" si="28"/>
        <v>7.157</v>
      </c>
      <c r="Z31" s="142">
        <f>Y31+LOOKUP(V31,Sheet2!A$3:A$24,Sheet2!J$3:J$24)</f>
        <v>7.497</v>
      </c>
      <c r="AA31" s="142">
        <f t="shared" si="6"/>
        <v>7.27</v>
      </c>
      <c r="AB31" s="142">
        <f t="shared" si="29"/>
        <v>7.75</v>
      </c>
      <c r="AC31" s="142">
        <f t="shared" si="30"/>
        <v>7.032</v>
      </c>
      <c r="AD31" s="142">
        <f>AC31+LOOKUP(V31,Sheet2!A$3:A$24,Sheet2!J$3:J$24)</f>
        <v>7.372</v>
      </c>
      <c r="AE31" s="142">
        <f t="shared" si="7"/>
        <v>0.313</v>
      </c>
      <c r="AF31" s="142">
        <f t="shared" si="8"/>
        <v>0.378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0.483</v>
      </c>
      <c r="AM31" s="142">
        <f t="shared" si="10"/>
        <v>0.548</v>
      </c>
      <c r="AN31" s="142">
        <f t="shared" si="11"/>
        <v>0.5155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15.9805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2.4225</v>
      </c>
      <c r="AV31" s="158">
        <f>IF(AND(AE31&gt;3.5,AF31&gt;3.5),LOOKUP(Sheet1!V31,Sheet2!A$3:A$24,Sheet2!W$3:W$24),LOOKUP(V31,Sheet2!A$3:A$24,Sheet2!V$3:V$24))*G31</f>
        <v>3.05109917131112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7.0645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7.76361345882407</v>
      </c>
      <c r="BB31" s="161">
        <f>IF(S31="A",LOOKUP(S31,Sheet3!F$2:F$9,Sheet3!H$2:H$9)*(AN31+AJ31+0.5)*G31*IF(L31=1,2,IF(L31=2,1,0)),0)</f>
        <v>74.775</v>
      </c>
      <c r="BC31" s="161">
        <f t="shared" si="13"/>
        <v>83.1833333333333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15.9805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15.9805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2.676</v>
      </c>
      <c r="BV31" s="52">
        <f t="shared" si="20"/>
        <v>1.648</v>
      </c>
      <c r="BW31" s="32">
        <f t="shared" si="21"/>
        <v>0</v>
      </c>
    </row>
    <row r="32" spans="1:75">
      <c r="A32" s="32" t="s">
        <v>85</v>
      </c>
      <c r="B32" s="32">
        <v>7.75</v>
      </c>
      <c r="D32" s="103">
        <f t="shared" si="31"/>
        <v>7.27</v>
      </c>
      <c r="E32" s="103">
        <v>7.75</v>
      </c>
      <c r="F32" s="103">
        <v>7.032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32" t="s">
        <v>89</v>
      </c>
      <c r="B33" s="32">
        <v>7.82</v>
      </c>
      <c r="D33" s="103">
        <f t="shared" si="31"/>
        <v>7.34</v>
      </c>
      <c r="E33" s="103">
        <v>7.82</v>
      </c>
      <c r="F33" s="103">
        <v>7.149</v>
      </c>
      <c r="G33" s="32">
        <v>4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无</v>
      </c>
      <c r="T33" s="118" t="str">
        <f t="shared" si="22"/>
        <v>Y</v>
      </c>
      <c r="V33" s="141">
        <f t="shared" si="0"/>
        <v>0.3</v>
      </c>
      <c r="W33" s="142">
        <f t="shared" si="5"/>
        <v>7.34</v>
      </c>
      <c r="X33" s="142">
        <f t="shared" si="27"/>
        <v>7.82</v>
      </c>
      <c r="Y33" s="142">
        <f t="shared" si="28"/>
        <v>7.149</v>
      </c>
      <c r="Z33" s="142">
        <f>Y33+LOOKUP(V33,Sheet2!A$3:A$24,Sheet2!J$3:J$24)</f>
        <v>7.489</v>
      </c>
      <c r="AA33" s="142">
        <f t="shared" si="6"/>
        <v>7.28</v>
      </c>
      <c r="AB33" s="142">
        <f t="shared" si="29"/>
        <v>7.76</v>
      </c>
      <c r="AC33" s="142">
        <f t="shared" si="30"/>
        <v>7.13</v>
      </c>
      <c r="AD33" s="142">
        <f>AC33+LOOKUP(V33,Sheet2!A$3:A$24,Sheet2!J$3:J$24)</f>
        <v>7.47</v>
      </c>
      <c r="AE33" s="142">
        <f t="shared" si="7"/>
        <v>0.331</v>
      </c>
      <c r="AF33" s="142">
        <f t="shared" si="8"/>
        <v>0.29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0.501</v>
      </c>
      <c r="AM33" s="142">
        <f t="shared" si="10"/>
        <v>0.459999999999999</v>
      </c>
      <c r="AN33" s="142">
        <f t="shared" si="11"/>
        <v>0.4805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0.98</v>
      </c>
      <c r="AP33" s="120"/>
      <c r="AQ33" s="156">
        <f t="shared" si="12"/>
        <v>1.88356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0.3876</v>
      </c>
      <c r="AV33" s="158">
        <f>IF(AND(AE33&gt;3.5,AF33&gt;3.5),LOOKUP(Sheet1!V33,Sheet2!A$3:A$24,Sheet2!W$3:W$24),LOOKUP(V33,Sheet2!A$3:A$24,Sheet2!V$3:V$24))*G33</f>
        <v>0.48817586740978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0.400840000000001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1.24217815341185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1.88356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1.88356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2.452</v>
      </c>
      <c r="BV33" s="52">
        <f t="shared" si="20"/>
        <v>1.471</v>
      </c>
      <c r="BW33" s="32">
        <f t="shared" si="21"/>
        <v>0</v>
      </c>
    </row>
    <row r="34" spans="1:75">
      <c r="A34" s="32" t="s">
        <v>90</v>
      </c>
      <c r="B34" s="32">
        <v>7.76</v>
      </c>
      <c r="D34" s="103">
        <f t="shared" si="31"/>
        <v>7.28</v>
      </c>
      <c r="E34" s="103">
        <v>7.76</v>
      </c>
      <c r="F34" s="103">
        <v>7.13</v>
      </c>
      <c r="G34" s="32">
        <v>22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 t="str">
        <f t="shared" si="22"/>
        <v>Y</v>
      </c>
      <c r="V34" s="141">
        <f t="shared" si="0"/>
        <v>0.3</v>
      </c>
      <c r="W34" s="142">
        <f t="shared" si="5"/>
        <v>7.28</v>
      </c>
      <c r="X34" s="142">
        <f t="shared" si="27"/>
        <v>7.76</v>
      </c>
      <c r="Y34" s="142">
        <f t="shared" si="28"/>
        <v>7.13</v>
      </c>
      <c r="Z34" s="142">
        <f>Y34+LOOKUP(V34,Sheet2!A$3:A$24,Sheet2!J$3:J$24)</f>
        <v>7.47</v>
      </c>
      <c r="AA34" s="142">
        <f t="shared" si="6"/>
        <v>7.39</v>
      </c>
      <c r="AB34" s="142">
        <f t="shared" si="29"/>
        <v>7.87</v>
      </c>
      <c r="AC34" s="142">
        <f t="shared" si="30"/>
        <v>7.021</v>
      </c>
      <c r="AD34" s="142">
        <f>AC34+LOOKUP(V34,Sheet2!A$3:A$24,Sheet2!J$3:J$24)</f>
        <v>7.361</v>
      </c>
      <c r="AE34" s="142">
        <f t="shared" si="7"/>
        <v>0.29</v>
      </c>
      <c r="AF34" s="142">
        <f t="shared" si="8"/>
        <v>0.509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0.459999999999999</v>
      </c>
      <c r="AM34" s="142">
        <f t="shared" si="10"/>
        <v>0.679000000000001</v>
      </c>
      <c r="AN34" s="142">
        <f t="shared" si="11"/>
        <v>0.5695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15.53596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2.1318</v>
      </c>
      <c r="AV34" s="158">
        <f>IF(AND(AE34&gt;3.5,AF34&gt;3.5),LOOKUP(Sheet1!V34,Sheet2!A$3:A$24,Sheet2!W$3:W$24),LOOKUP(V34,Sheet2!A$3:A$24,Sheet2!V$3:V$24))*G34</f>
        <v>2.68496727075379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8.08456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6.83197984376518</v>
      </c>
      <c r="BB34" s="161">
        <f>IF(S34="A",LOOKUP(S34,Sheet3!F$2:F$9,Sheet3!H$2:H$9)*(AN34+AJ34+0.5)*G34*IF(L34=1,2,IF(L34=2,1,0)),0)</f>
        <v>68.178</v>
      </c>
      <c r="BC34" s="161">
        <f t="shared" si="13"/>
        <v>74.7853333333333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15.53596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15.53596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2.938</v>
      </c>
      <c r="BV34" s="52">
        <f t="shared" si="20"/>
        <v>1.779</v>
      </c>
      <c r="BW34" s="32">
        <f t="shared" si="21"/>
        <v>0</v>
      </c>
    </row>
    <row r="35" spans="1:75">
      <c r="A35" s="32" t="s">
        <v>91</v>
      </c>
      <c r="B35" s="32">
        <v>7.87</v>
      </c>
      <c r="D35" s="103">
        <f t="shared" si="31"/>
        <v>7.39</v>
      </c>
      <c r="E35" s="103">
        <v>7.87</v>
      </c>
      <c r="F35" s="103">
        <v>7.021</v>
      </c>
      <c r="G35" s="32">
        <v>10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f t="shared" si="22"/>
        <v>0</v>
      </c>
      <c r="V35" s="141">
        <f t="shared" si="0"/>
        <v>0.3</v>
      </c>
      <c r="W35" s="142">
        <f t="shared" si="5"/>
        <v>7.39</v>
      </c>
      <c r="X35" s="142">
        <f t="shared" si="27"/>
        <v>7.87</v>
      </c>
      <c r="Y35" s="142">
        <f t="shared" si="28"/>
        <v>7.021</v>
      </c>
      <c r="Z35" s="142">
        <f>Y35+LOOKUP(V35,Sheet2!A$3:A$24,Sheet2!J$3:J$24)</f>
        <v>7.361</v>
      </c>
      <c r="AA35" s="142">
        <f t="shared" si="6"/>
        <v>7.43</v>
      </c>
      <c r="AB35" s="142">
        <f t="shared" si="29"/>
        <v>7.91</v>
      </c>
      <c r="AC35" s="142">
        <f t="shared" si="30"/>
        <v>6.969</v>
      </c>
      <c r="AD35" s="142">
        <f>AC35+LOOKUP(V35,Sheet2!A$3:A$24,Sheet2!J$3:J$24)</f>
        <v>7.309</v>
      </c>
      <c r="AE35" s="142">
        <f t="shared" si="7"/>
        <v>0.509</v>
      </c>
      <c r="AF35" s="142">
        <f t="shared" si="8"/>
        <v>0.601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0.679000000000001</v>
      </c>
      <c r="AM35" s="142">
        <f t="shared" si="10"/>
        <v>0.770999999999999</v>
      </c>
      <c r="AN35" s="142">
        <f t="shared" si="11"/>
        <v>0.725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8.99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0.969</v>
      </c>
      <c r="AV35" s="158">
        <f>IF(AND(AE35&gt;3.5,AF35&gt;3.5),LOOKUP(Sheet1!V35,Sheet2!A$3:A$24,Sheet2!W$3:W$24),LOOKUP(V35,Sheet2!A$3:A$24,Sheet2!V$3:V$24))*G35</f>
        <v>1.22043966852445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7.00024538352962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34.1</v>
      </c>
      <c r="BC35" s="161">
        <f t="shared" si="13"/>
        <v>36.0666666666667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8.99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8.99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3.122</v>
      </c>
      <c r="BV35" s="52">
        <f t="shared" si="20"/>
        <v>1.871</v>
      </c>
      <c r="BW35" s="32">
        <f t="shared" si="21"/>
        <v>0</v>
      </c>
    </row>
    <row r="36" spans="1:75">
      <c r="A36" s="32" t="s">
        <v>92</v>
      </c>
      <c r="B36" s="32">
        <v>7.91</v>
      </c>
      <c r="D36" s="103">
        <f t="shared" si="31"/>
        <v>7.43</v>
      </c>
      <c r="E36" s="103">
        <v>7.91</v>
      </c>
      <c r="F36" s="103">
        <v>6.969</v>
      </c>
      <c r="G36" s="32"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0.96</v>
      </c>
      <c r="BV36" s="52">
        <f t="shared" si="20"/>
        <v>0.48</v>
      </c>
      <c r="BW36" s="32">
        <f t="shared" si="21"/>
        <v>0</v>
      </c>
    </row>
    <row r="37" spans="1:75">
      <c r="A37" s="32" t="s">
        <v>92</v>
      </c>
      <c r="B37" s="32">
        <v>7.91</v>
      </c>
      <c r="D37" s="103">
        <f t="shared" si="31"/>
        <v>7.43</v>
      </c>
      <c r="E37" s="103">
        <v>7.91</v>
      </c>
      <c r="F37" s="103">
        <v>6.4</v>
      </c>
      <c r="G37" s="32">
        <v>14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>
        <f t="shared" si="22"/>
        <v>0</v>
      </c>
      <c r="V37" s="141">
        <f t="shared" si="0"/>
        <v>0.3</v>
      </c>
      <c r="W37" s="142">
        <f t="shared" si="5"/>
        <v>7.43</v>
      </c>
      <c r="X37" s="142">
        <f t="shared" si="27"/>
        <v>7.91</v>
      </c>
      <c r="Y37" s="142">
        <f t="shared" si="28"/>
        <v>6.4</v>
      </c>
      <c r="Z37" s="142">
        <f>Y37+LOOKUP(V37,Sheet2!A$3:A$24,Sheet2!J$3:J$24)</f>
        <v>6.74</v>
      </c>
      <c r="AA37" s="142">
        <f t="shared" si="6"/>
        <v>7.39</v>
      </c>
      <c r="AB37" s="142">
        <f t="shared" si="29"/>
        <v>7.87</v>
      </c>
      <c r="AC37" s="142">
        <f t="shared" si="30"/>
        <v>6.331</v>
      </c>
      <c r="AD37" s="142">
        <f>AC37+LOOKUP(V37,Sheet2!A$3:A$24,Sheet2!J$3:J$24)</f>
        <v>6.671</v>
      </c>
      <c r="AE37" s="142">
        <f t="shared" si="7"/>
        <v>1.17</v>
      </c>
      <c r="AF37" s="142">
        <f t="shared" si="8"/>
        <v>1.199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1.34</v>
      </c>
      <c r="AM37" s="142">
        <f t="shared" si="10"/>
        <v>1.369</v>
      </c>
      <c r="AN37" s="142">
        <f t="shared" si="11"/>
        <v>1.3545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23.51412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1.3566</v>
      </c>
      <c r="AV37" s="158">
        <f>IF(AND(AE37&gt;3.5,AF37&gt;3.5),LOOKUP(Sheet1!V37,Sheet2!A$3:A$24,Sheet2!W$3:W$24),LOOKUP(V37,Sheet2!A$3:A$24,Sheet2!V$3:V$24))*G37</f>
        <v>1.70861553593423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15.3110235369415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3.55012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65.366</v>
      </c>
      <c r="BC37" s="161">
        <f t="shared" si="13"/>
        <v>62.244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23.51412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23.51412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4.318</v>
      </c>
      <c r="BV37" s="52">
        <f t="shared" si="20"/>
        <v>2.469</v>
      </c>
      <c r="BW37" s="32">
        <f t="shared" si="21"/>
        <v>0</v>
      </c>
    </row>
    <row r="38" spans="1:75">
      <c r="A38" s="32" t="s">
        <v>93</v>
      </c>
      <c r="B38" s="32">
        <v>7.87</v>
      </c>
      <c r="D38" s="103">
        <f t="shared" si="31"/>
        <v>7.39</v>
      </c>
      <c r="E38" s="103">
        <v>7.87</v>
      </c>
      <c r="F38" s="103">
        <v>6.331</v>
      </c>
      <c r="G38" s="32">
        <v>27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A</v>
      </c>
      <c r="T38" s="118">
        <f t="shared" si="22"/>
        <v>0</v>
      </c>
      <c r="V38" s="141">
        <f t="shared" si="0"/>
        <v>0.3</v>
      </c>
      <c r="W38" s="142">
        <f t="shared" si="5"/>
        <v>7.39</v>
      </c>
      <c r="X38" s="142">
        <f t="shared" si="27"/>
        <v>7.87</v>
      </c>
      <c r="Y38" s="142">
        <f t="shared" si="28"/>
        <v>6.331</v>
      </c>
      <c r="Z38" s="142">
        <f>Y38+LOOKUP(V38,Sheet2!A$3:A$24,Sheet2!J$3:J$24)</f>
        <v>6.671</v>
      </c>
      <c r="AA38" s="142">
        <f t="shared" si="6"/>
        <v>7.18</v>
      </c>
      <c r="AB38" s="142">
        <f t="shared" si="29"/>
        <v>7.66</v>
      </c>
      <c r="AC38" s="142">
        <f t="shared" si="30"/>
        <v>6.195</v>
      </c>
      <c r="AD38" s="142">
        <f>AC38+LOOKUP(V38,Sheet2!A$3:A$24,Sheet2!J$3:J$24)</f>
        <v>6.535</v>
      </c>
      <c r="AE38" s="142">
        <f t="shared" si="7"/>
        <v>1.199</v>
      </c>
      <c r="AF38" s="142">
        <f t="shared" si="8"/>
        <v>1.125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1.369</v>
      </c>
      <c r="AM38" s="142">
        <f t="shared" si="10"/>
        <v>1.295</v>
      </c>
      <c r="AN38" s="142">
        <f t="shared" si="11"/>
        <v>1.332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44.59536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2.6163</v>
      </c>
      <c r="AV38" s="158">
        <f>IF(AND(AE38&gt;3.5,AF38&gt;3.5),LOOKUP(Sheet1!V38,Sheet2!A$3:A$24,Sheet2!W$3:W$24),LOOKUP(V38,Sheet2!A$3:A$24,Sheet2!V$3:V$24))*G38</f>
        <v>3.29518710501601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29.52840253553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6.09336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124.848</v>
      </c>
      <c r="BC38" s="161">
        <f t="shared" si="13"/>
        <v>119.232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44.59536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44.59536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4.318</v>
      </c>
      <c r="BV38" s="52">
        <f t="shared" si="20"/>
        <v>2.469</v>
      </c>
      <c r="BW38" s="32">
        <f t="shared" si="21"/>
        <v>0</v>
      </c>
    </row>
    <row r="39" spans="1:75">
      <c r="A39" s="32" t="s">
        <v>94</v>
      </c>
      <c r="B39" s="32">
        <v>7.66</v>
      </c>
      <c r="D39" s="103">
        <f t="shared" ref="D39:D59" si="32">IF(AND(B39=0,E39=0),0,IF(B39&gt;E39,E39-C39-AJ39,IF(AJ39&gt;(E39-B39),E39-AJ39-C39,B39-C39)))</f>
        <v>7.18</v>
      </c>
      <c r="E39" s="103">
        <v>7.66</v>
      </c>
      <c r="F39" s="103">
        <v>6.195</v>
      </c>
      <c r="G39" s="32">
        <v>0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0.96</v>
      </c>
      <c r="BV39" s="52">
        <f t="shared" si="20"/>
        <v>0.48</v>
      </c>
      <c r="BW39" s="32">
        <f t="shared" si="21"/>
        <v>0</v>
      </c>
    </row>
    <row r="40" spans="1:75">
      <c r="A40" s="32" t="s">
        <v>95</v>
      </c>
      <c r="B40" s="32">
        <v>7.82</v>
      </c>
      <c r="D40" s="103">
        <f t="shared" si="32"/>
        <v>7.34</v>
      </c>
      <c r="E40" s="103">
        <v>7.82</v>
      </c>
      <c r="F40" s="103">
        <v>7.147</v>
      </c>
      <c r="G40" s="32">
        <v>3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无</v>
      </c>
      <c r="T40" s="118" t="str">
        <f t="shared" si="22"/>
        <v>Y</v>
      </c>
      <c r="V40" s="141">
        <f t="shared" si="0"/>
        <v>0.3</v>
      </c>
      <c r="W40" s="142">
        <f t="shared" si="5"/>
        <v>7.34</v>
      </c>
      <c r="X40" s="142">
        <f t="shared" si="27"/>
        <v>7.82</v>
      </c>
      <c r="Y40" s="142">
        <f t="shared" si="28"/>
        <v>7.147</v>
      </c>
      <c r="Z40" s="142">
        <f>Y40+LOOKUP(V40,Sheet2!A$3:A$24,Sheet2!J$3:J$24)</f>
        <v>7.487</v>
      </c>
      <c r="AA40" s="142">
        <f t="shared" si="6"/>
        <v>7.28</v>
      </c>
      <c r="AB40" s="142">
        <f t="shared" si="29"/>
        <v>7.76</v>
      </c>
      <c r="AC40" s="142">
        <f t="shared" si="30"/>
        <v>7.13</v>
      </c>
      <c r="AD40" s="142">
        <f>AC40+LOOKUP(V40,Sheet2!A$3:A$24,Sheet2!J$3:J$24)</f>
        <v>7.47</v>
      </c>
      <c r="AE40" s="142">
        <f t="shared" si="7"/>
        <v>0.333</v>
      </c>
      <c r="AF40" s="142">
        <f t="shared" si="8"/>
        <v>0.29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0.503</v>
      </c>
      <c r="AM40" s="142">
        <f t="shared" si="10"/>
        <v>0.459999999999999</v>
      </c>
      <c r="AN40" s="142">
        <f t="shared" si="11"/>
        <v>0.4815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0.98</v>
      </c>
      <c r="AP40" s="120"/>
      <c r="AQ40" s="156">
        <f t="shared" si="12"/>
        <v>1.41561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0.2907</v>
      </c>
      <c r="AV40" s="158">
        <f>IF(AND(AE40&gt;3.5,AF40&gt;3.5),LOOKUP(Sheet1!V40,Sheet2!A$3:A$24,Sheet2!W$3:W$24),LOOKUP(V40,Sheet2!A$3:A$24,Sheet2!V$3:V$24))*G40</f>
        <v>0.366131900557335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0.29889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0.931633615058889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1.41561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1.41561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2.456</v>
      </c>
      <c r="BV40" s="52">
        <f t="shared" si="20"/>
        <v>1.473</v>
      </c>
      <c r="BW40" s="32">
        <f t="shared" si="21"/>
        <v>0</v>
      </c>
    </row>
    <row r="41" spans="1:75">
      <c r="A41" s="32" t="s">
        <v>90</v>
      </c>
      <c r="B41" s="32">
        <v>7.76</v>
      </c>
      <c r="D41" s="103">
        <f t="shared" si="32"/>
        <v>7.28</v>
      </c>
      <c r="E41" s="103">
        <v>7.76</v>
      </c>
      <c r="F41" s="103">
        <v>7.13</v>
      </c>
      <c r="G41" s="32">
        <v>0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0.96</v>
      </c>
      <c r="BV41" s="52">
        <f t="shared" si="20"/>
        <v>0.48</v>
      </c>
      <c r="BW41" s="32">
        <f t="shared" si="21"/>
        <v>0</v>
      </c>
    </row>
    <row r="42" spans="1:75">
      <c r="A42" s="32" t="s">
        <v>96</v>
      </c>
      <c r="B42" s="32">
        <v>7.89</v>
      </c>
      <c r="D42" s="103">
        <f t="shared" si="32"/>
        <v>7.41</v>
      </c>
      <c r="E42" s="103">
        <v>7.89</v>
      </c>
      <c r="F42" s="103">
        <v>7.26</v>
      </c>
      <c r="G42" s="32">
        <v>4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无</v>
      </c>
      <c r="T42" s="118" t="str">
        <f t="shared" si="22"/>
        <v>Y</v>
      </c>
      <c r="V42" s="141">
        <f t="shared" si="0"/>
        <v>0.3</v>
      </c>
      <c r="W42" s="142">
        <f t="shared" si="5"/>
        <v>7.41</v>
      </c>
      <c r="X42" s="142">
        <f t="shared" si="27"/>
        <v>7.89</v>
      </c>
      <c r="Y42" s="142">
        <f t="shared" si="28"/>
        <v>7.26</v>
      </c>
      <c r="Z42" s="142">
        <f>Y42+LOOKUP(V42,Sheet2!A$3:A$24,Sheet2!J$3:J$24)</f>
        <v>7.6</v>
      </c>
      <c r="AA42" s="142">
        <f t="shared" si="6"/>
        <v>7.39</v>
      </c>
      <c r="AB42" s="142">
        <f t="shared" si="29"/>
        <v>7.87</v>
      </c>
      <c r="AC42" s="142">
        <f t="shared" si="30"/>
        <v>7.24</v>
      </c>
      <c r="AD42" s="142">
        <f>AC42+LOOKUP(V42,Sheet2!A$3:A$24,Sheet2!J$3:J$24)</f>
        <v>7.58</v>
      </c>
      <c r="AE42" s="142">
        <f t="shared" si="7"/>
        <v>0.29</v>
      </c>
      <c r="AF42" s="142">
        <f t="shared" si="8"/>
        <v>0.29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3"/>
        <v>0.48</v>
      </c>
      <c r="AK42" s="141">
        <f t="shared" si="24"/>
        <v>0.48</v>
      </c>
      <c r="AL42" s="142">
        <f t="shared" si="9"/>
        <v>0.46</v>
      </c>
      <c r="AM42" s="142">
        <f t="shared" si="10"/>
        <v>0.46</v>
      </c>
      <c r="AN42" s="142">
        <f t="shared" si="11"/>
        <v>0.46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0.98</v>
      </c>
      <c r="AP42" s="120"/>
      <c r="AQ42" s="156">
        <f t="shared" si="12"/>
        <v>1.8032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0.3876</v>
      </c>
      <c r="AV42" s="158">
        <f>IF(AND(AE42&gt;3.5,AF42&gt;3.5),LOOKUP(Sheet1!V42,Sheet2!A$3:A$24,Sheet2!W$3:W$24),LOOKUP(V42,Sheet2!A$3:A$24,Sheet2!V$3:V$24))*G42</f>
        <v>0.48817586740978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0.448399999999997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1.24217815341185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1.8032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1.8032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2.37</v>
      </c>
      <c r="BV42" s="52">
        <f t="shared" si="20"/>
        <v>1.43</v>
      </c>
      <c r="BW42" s="32">
        <f t="shared" si="21"/>
        <v>0</v>
      </c>
    </row>
    <row r="43" spans="1:75">
      <c r="A43" s="32" t="s">
        <v>91</v>
      </c>
      <c r="B43" s="32">
        <v>7.87</v>
      </c>
      <c r="D43" s="103">
        <f t="shared" si="32"/>
        <v>7.39</v>
      </c>
      <c r="E43" s="103">
        <v>7.87</v>
      </c>
      <c r="F43" s="103">
        <v>7.24</v>
      </c>
      <c r="G43" s="32">
        <v>0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0.48</v>
      </c>
      <c r="AK43" s="141">
        <f t="shared" si="24"/>
        <v>0.48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0.96</v>
      </c>
      <c r="BV43" s="52">
        <f t="shared" si="20"/>
        <v>0.48</v>
      </c>
      <c r="BW43" s="32">
        <f t="shared" si="21"/>
        <v>0</v>
      </c>
    </row>
    <row r="44" spans="1:75">
      <c r="A44" s="32" t="s">
        <v>97</v>
      </c>
      <c r="B44" s="32">
        <v>7.88</v>
      </c>
      <c r="D44" s="103">
        <f t="shared" si="32"/>
        <v>7.4</v>
      </c>
      <c r="E44" s="103">
        <v>7.88</v>
      </c>
      <c r="F44" s="103">
        <v>7.25</v>
      </c>
      <c r="G44" s="32">
        <v>3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 t="str">
        <f t="shared" si="4"/>
        <v>无</v>
      </c>
      <c r="T44" s="118" t="str">
        <f t="shared" si="22"/>
        <v>Y</v>
      </c>
      <c r="V44" s="141">
        <f t="shared" si="0"/>
        <v>0.3</v>
      </c>
      <c r="W44" s="142">
        <f t="shared" si="5"/>
        <v>7.4</v>
      </c>
      <c r="X44" s="142">
        <f t="shared" si="27"/>
        <v>7.88</v>
      </c>
      <c r="Y44" s="142">
        <f t="shared" si="28"/>
        <v>7.25</v>
      </c>
      <c r="Z44" s="142">
        <f>Y44+LOOKUP(V44,Sheet2!A$3:A$24,Sheet2!J$3:J$24)</f>
        <v>7.59</v>
      </c>
      <c r="AA44" s="142">
        <f t="shared" si="6"/>
        <v>7.43</v>
      </c>
      <c r="AB44" s="142">
        <f t="shared" si="29"/>
        <v>7.91</v>
      </c>
      <c r="AC44" s="142">
        <f t="shared" si="30"/>
        <v>7.235</v>
      </c>
      <c r="AD44" s="142">
        <f>AC44+LOOKUP(V44,Sheet2!A$3:A$24,Sheet2!J$3:J$24)</f>
        <v>7.575</v>
      </c>
      <c r="AE44" s="142">
        <f t="shared" si="7"/>
        <v>0.29</v>
      </c>
      <c r="AF44" s="142">
        <f t="shared" si="8"/>
        <v>0.335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1">
        <f>LOOKUP(R44,Sheet3!A$2:A$7,Sheet3!D$2:D$7)</f>
        <v>0</v>
      </c>
      <c r="AJ44" s="141">
        <f t="shared" si="23"/>
        <v>0.48</v>
      </c>
      <c r="AK44" s="141">
        <f t="shared" si="24"/>
        <v>0.48</v>
      </c>
      <c r="AL44" s="142">
        <f t="shared" si="9"/>
        <v>0.46</v>
      </c>
      <c r="AM44" s="142">
        <f t="shared" si="10"/>
        <v>0.504999999999999</v>
      </c>
      <c r="AN44" s="142">
        <f t="shared" si="11"/>
        <v>0.4825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0.98</v>
      </c>
      <c r="AP44" s="120"/>
      <c r="AQ44" s="156">
        <f t="shared" si="12"/>
        <v>1.41855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0.2907</v>
      </c>
      <c r="AV44" s="158">
        <f>IF(AND(AE44&gt;3.5,AF44&gt;3.5),LOOKUP(Sheet1!V44,Sheet2!A$3:A$24,Sheet2!W$3:W$24),LOOKUP(V44,Sheet2!A$3:A$24,Sheet2!V$3:V$24))*G44</f>
        <v>0.366131900557335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0.402449999999999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0.931633615058889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1.41855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1.41855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2.46</v>
      </c>
      <c r="BV44" s="52">
        <f t="shared" si="20"/>
        <v>1.475</v>
      </c>
      <c r="BW44" s="32">
        <f t="shared" si="21"/>
        <v>0</v>
      </c>
    </row>
    <row r="45" spans="1:75">
      <c r="A45" s="32" t="s">
        <v>92</v>
      </c>
      <c r="B45" s="32">
        <v>7.91</v>
      </c>
      <c r="D45" s="103">
        <f t="shared" si="32"/>
        <v>7.43</v>
      </c>
      <c r="E45" s="103">
        <v>7.91</v>
      </c>
      <c r="F45" s="103">
        <v>7.235</v>
      </c>
      <c r="G45" s="32">
        <v>0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0.48</v>
      </c>
      <c r="AK45" s="141">
        <f t="shared" si="24"/>
        <v>0.48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0.96</v>
      </c>
      <c r="BV45" s="52">
        <f t="shared" si="20"/>
        <v>0.48</v>
      </c>
      <c r="BW45" s="32">
        <f t="shared" si="21"/>
        <v>0</v>
      </c>
    </row>
    <row r="46" spans="1:75">
      <c r="A46" s="32" t="s">
        <v>98</v>
      </c>
      <c r="B46" s="32">
        <v>7.96</v>
      </c>
      <c r="D46" s="103">
        <f t="shared" si="32"/>
        <v>7.48</v>
      </c>
      <c r="E46" s="103">
        <v>7.96</v>
      </c>
      <c r="F46" s="103">
        <v>7.301</v>
      </c>
      <c r="G46" s="32">
        <v>4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无</v>
      </c>
      <c r="T46" s="118" t="str">
        <f t="shared" si="22"/>
        <v>Y</v>
      </c>
      <c r="V46" s="141">
        <f t="shared" si="0"/>
        <v>0.3</v>
      </c>
      <c r="W46" s="142">
        <f t="shared" si="5"/>
        <v>7.48</v>
      </c>
      <c r="X46" s="142">
        <f t="shared" si="27"/>
        <v>7.96</v>
      </c>
      <c r="Y46" s="142">
        <f t="shared" si="28"/>
        <v>7.301</v>
      </c>
      <c r="Z46" s="142">
        <f>Y46+LOOKUP(V46,Sheet2!A$3:A$24,Sheet2!J$3:J$24)</f>
        <v>7.641</v>
      </c>
      <c r="AA46" s="142">
        <f t="shared" si="6"/>
        <v>7.43</v>
      </c>
      <c r="AB46" s="142">
        <f t="shared" si="29"/>
        <v>7.91</v>
      </c>
      <c r="AC46" s="142">
        <f t="shared" si="30"/>
        <v>7.28</v>
      </c>
      <c r="AD46" s="142">
        <f>AC46+LOOKUP(V46,Sheet2!A$3:A$24,Sheet2!J$3:J$24)</f>
        <v>7.62</v>
      </c>
      <c r="AE46" s="142">
        <f t="shared" si="7"/>
        <v>0.319</v>
      </c>
      <c r="AF46" s="142">
        <f t="shared" si="8"/>
        <v>0.29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1">
        <f>LOOKUP(R46,Sheet3!A$2:A$7,Sheet3!D$2:D$7)</f>
        <v>0</v>
      </c>
      <c r="AJ46" s="141">
        <f t="shared" si="23"/>
        <v>0.48</v>
      </c>
      <c r="AK46" s="141">
        <f t="shared" si="24"/>
        <v>0.48</v>
      </c>
      <c r="AL46" s="142">
        <f t="shared" si="9"/>
        <v>0.489</v>
      </c>
      <c r="AM46" s="142">
        <f t="shared" si="10"/>
        <v>0.459999999999999</v>
      </c>
      <c r="AN46" s="142">
        <f t="shared" si="11"/>
        <v>0.4745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0.98</v>
      </c>
      <c r="AP46" s="120"/>
      <c r="AQ46" s="156">
        <f t="shared" si="12"/>
        <v>1.86004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0.3876</v>
      </c>
      <c r="AV46" s="158">
        <f>IF(AND(AE46&gt;3.5,AF46&gt;3.5),LOOKUP(Sheet1!V46,Sheet2!A$3:A$24,Sheet2!W$3:W$24),LOOKUP(V46,Sheet2!A$3:A$24,Sheet2!V$3:V$24))*G46</f>
        <v>0.48817586740978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0.414759999999999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1.24217815341185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1.86004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1.86004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2.428</v>
      </c>
      <c r="BV46" s="52">
        <f t="shared" si="20"/>
        <v>1.459</v>
      </c>
      <c r="BW46" s="32">
        <f t="shared" si="21"/>
        <v>0</v>
      </c>
    </row>
    <row r="47" spans="1:75">
      <c r="A47" s="32" t="s">
        <v>92</v>
      </c>
      <c r="B47" s="32">
        <v>7.91</v>
      </c>
      <c r="D47" s="103">
        <f t="shared" si="32"/>
        <v>7.43</v>
      </c>
      <c r="E47" s="103">
        <v>7.91</v>
      </c>
      <c r="F47" s="103">
        <v>7.28</v>
      </c>
      <c r="G47" s="32">
        <v>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0.48</v>
      </c>
      <c r="AK47" s="141">
        <f t="shared" si="24"/>
        <v>0.48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0.96</v>
      </c>
      <c r="BV47" s="52">
        <f t="shared" si="20"/>
        <v>0.48</v>
      </c>
      <c r="BW47" s="32">
        <f t="shared" si="21"/>
        <v>0</v>
      </c>
    </row>
    <row r="48" spans="1:75">
      <c r="A48" s="32" t="s">
        <v>99</v>
      </c>
      <c r="B48" s="32">
        <v>7.71</v>
      </c>
      <c r="D48" s="103">
        <f t="shared" si="32"/>
        <v>7.23</v>
      </c>
      <c r="E48" s="103">
        <v>7.71</v>
      </c>
      <c r="F48" s="103">
        <v>7.07</v>
      </c>
      <c r="G48" s="32">
        <v>2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无</v>
      </c>
      <c r="T48" s="118" t="str">
        <f t="shared" si="22"/>
        <v>Y</v>
      </c>
      <c r="V48" s="141">
        <f t="shared" si="0"/>
        <v>0.3</v>
      </c>
      <c r="W48" s="142">
        <f t="shared" si="5"/>
        <v>7.23</v>
      </c>
      <c r="X48" s="142">
        <f t="shared" si="27"/>
        <v>7.71</v>
      </c>
      <c r="Y48" s="142">
        <f t="shared" si="28"/>
        <v>7.07</v>
      </c>
      <c r="Z48" s="142">
        <f>Y48+LOOKUP(V48,Sheet2!A$3:A$24,Sheet2!J$3:J$24)</f>
        <v>7.41</v>
      </c>
      <c r="AA48" s="142">
        <f t="shared" si="6"/>
        <v>7.24</v>
      </c>
      <c r="AB48" s="142">
        <f t="shared" si="29"/>
        <v>7.72</v>
      </c>
      <c r="AC48" s="142">
        <f t="shared" si="30"/>
        <v>7.08</v>
      </c>
      <c r="AD48" s="142">
        <f>AC48+LOOKUP(V48,Sheet2!A$3:A$24,Sheet2!J$3:J$24)</f>
        <v>7.42</v>
      </c>
      <c r="AE48" s="142">
        <f t="shared" si="7"/>
        <v>0.3</v>
      </c>
      <c r="AF48" s="142">
        <f t="shared" si="8"/>
        <v>0.3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3"/>
        <v>0.48</v>
      </c>
      <c r="AK48" s="141">
        <f t="shared" si="24"/>
        <v>0.48</v>
      </c>
      <c r="AL48" s="142">
        <f t="shared" si="9"/>
        <v>0.47</v>
      </c>
      <c r="AM48" s="142">
        <f t="shared" si="10"/>
        <v>0.47</v>
      </c>
      <c r="AN48" s="142">
        <f t="shared" si="11"/>
        <v>0.47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0.98</v>
      </c>
      <c r="AP48" s="120"/>
      <c r="AQ48" s="156">
        <f t="shared" si="12"/>
        <v>0.9212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0.1938</v>
      </c>
      <c r="AV48" s="158">
        <f>IF(AND(AE48&gt;3.5,AF48&gt;3.5),LOOKUP(Sheet1!V48,Sheet2!A$3:A$24,Sheet2!W$3:W$24),LOOKUP(V48,Sheet2!A$3:A$24,Sheet2!V$3:V$24))*G48</f>
        <v>0.24408793370489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0.2282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0.621089076705926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0.9212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0.9212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2.39</v>
      </c>
      <c r="BV48" s="52">
        <f t="shared" si="20"/>
        <v>1.44</v>
      </c>
      <c r="BW48" s="32">
        <f t="shared" si="21"/>
        <v>0</v>
      </c>
    </row>
    <row r="49" spans="1:75">
      <c r="A49" s="32" t="s">
        <v>100</v>
      </c>
      <c r="B49" s="32">
        <v>7.72</v>
      </c>
      <c r="D49" s="103">
        <f t="shared" si="32"/>
        <v>7.24</v>
      </c>
      <c r="E49" s="103">
        <v>7.72</v>
      </c>
      <c r="F49" s="103">
        <v>7.08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0.48</v>
      </c>
      <c r="AK49" s="141">
        <f t="shared" si="24"/>
        <v>0.48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0.96</v>
      </c>
      <c r="BV49" s="52">
        <f t="shared" si="20"/>
        <v>0.48</v>
      </c>
      <c r="BW49" s="32">
        <f t="shared" si="21"/>
        <v>0</v>
      </c>
    </row>
    <row r="50" spans="1:75">
      <c r="A50" s="32" t="s">
        <v>100</v>
      </c>
      <c r="B50" s="32">
        <v>7.72</v>
      </c>
      <c r="D50" s="103">
        <f t="shared" si="32"/>
        <v>7.24</v>
      </c>
      <c r="E50" s="103">
        <v>7.72</v>
      </c>
      <c r="F50" s="103">
        <v>6.694</v>
      </c>
      <c r="G50" s="32">
        <v>30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A</v>
      </c>
      <c r="T50" s="118">
        <f t="shared" si="22"/>
        <v>0</v>
      </c>
      <c r="V50" s="141">
        <f t="shared" si="0"/>
        <v>0.3</v>
      </c>
      <c r="W50" s="142">
        <f t="shared" si="5"/>
        <v>7.24</v>
      </c>
      <c r="X50" s="142">
        <f t="shared" si="27"/>
        <v>7.72</v>
      </c>
      <c r="Y50" s="142">
        <f t="shared" si="28"/>
        <v>6.694</v>
      </c>
      <c r="Z50" s="142">
        <f>Y50+LOOKUP(V50,Sheet2!A$3:A$24,Sheet2!J$3:J$24)</f>
        <v>7.034</v>
      </c>
      <c r="AA50" s="142">
        <f t="shared" si="6"/>
        <v>7.36</v>
      </c>
      <c r="AB50" s="142">
        <f t="shared" si="29"/>
        <v>7.84</v>
      </c>
      <c r="AC50" s="142">
        <f t="shared" si="30"/>
        <v>6.544</v>
      </c>
      <c r="AD50" s="142">
        <f>AC50+LOOKUP(V50,Sheet2!A$3:A$24,Sheet2!J$3:J$24)</f>
        <v>6.884</v>
      </c>
      <c r="AE50" s="142">
        <f t="shared" si="7"/>
        <v>0.686</v>
      </c>
      <c r="AF50" s="142">
        <f t="shared" si="8"/>
        <v>0.956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</v>
      </c>
      <c r="AJ50" s="141">
        <f t="shared" si="23"/>
        <v>0.48</v>
      </c>
      <c r="AK50" s="141">
        <f t="shared" si="24"/>
        <v>0.48</v>
      </c>
      <c r="AL50" s="142">
        <f t="shared" si="9"/>
        <v>0.856</v>
      </c>
      <c r="AM50" s="142">
        <f t="shared" si="10"/>
        <v>1.126</v>
      </c>
      <c r="AN50" s="142">
        <f t="shared" si="11"/>
        <v>0.991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20"/>
      <c r="AQ50" s="156">
        <f t="shared" si="12"/>
        <v>36.8652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2.907</v>
      </c>
      <c r="AV50" s="158">
        <f>IF(AND(AE50&gt;3.5,AF50&gt;3.5),LOOKUP(Sheet1!V50,Sheet2!A$3:A$24,Sheet2!W$3:W$24),LOOKUP(V50,Sheet2!A$3:A$24,Sheet2!V$3:V$24))*G50</f>
        <v>3.66131900557335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26.8945361505889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1.4210854715202e-14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118.26</v>
      </c>
      <c r="BC50" s="161">
        <f t="shared" si="13"/>
        <v>118.84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36.8652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36.8652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3.832</v>
      </c>
      <c r="BV50" s="52">
        <f t="shared" si="20"/>
        <v>2.226</v>
      </c>
      <c r="BW50" s="32">
        <f t="shared" si="21"/>
        <v>0</v>
      </c>
    </row>
    <row r="51" spans="1:75">
      <c r="A51" s="32" t="s">
        <v>101</v>
      </c>
      <c r="B51" s="32">
        <v>7.84</v>
      </c>
      <c r="D51" s="103">
        <f t="shared" si="32"/>
        <v>7.36</v>
      </c>
      <c r="E51" s="103">
        <v>7.84</v>
      </c>
      <c r="F51" s="103">
        <v>6.544</v>
      </c>
      <c r="G51" s="32">
        <v>29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>
        <f t="shared" si="22"/>
        <v>0</v>
      </c>
      <c r="V51" s="141">
        <f t="shared" si="0"/>
        <v>0.3</v>
      </c>
      <c r="W51" s="142">
        <f t="shared" si="5"/>
        <v>7.36</v>
      </c>
      <c r="X51" s="142">
        <f t="shared" si="27"/>
        <v>7.84</v>
      </c>
      <c r="Y51" s="142">
        <f t="shared" si="28"/>
        <v>6.544</v>
      </c>
      <c r="Z51" s="142">
        <f>Y51+LOOKUP(V51,Sheet2!A$3:A$24,Sheet2!J$3:J$24)</f>
        <v>6.884</v>
      </c>
      <c r="AA51" s="142">
        <f t="shared" si="6"/>
        <v>7.43</v>
      </c>
      <c r="AB51" s="142">
        <f t="shared" si="29"/>
        <v>7.91</v>
      </c>
      <c r="AC51" s="142">
        <f t="shared" si="30"/>
        <v>6.4</v>
      </c>
      <c r="AD51" s="142">
        <f>AC51+LOOKUP(V51,Sheet2!A$3:A$24,Sheet2!J$3:J$24)</f>
        <v>6.74</v>
      </c>
      <c r="AE51" s="142">
        <f t="shared" si="7"/>
        <v>0.956</v>
      </c>
      <c r="AF51" s="142">
        <f t="shared" si="8"/>
        <v>1.17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3"/>
        <v>0.48</v>
      </c>
      <c r="AK51" s="141">
        <f t="shared" si="24"/>
        <v>0.48</v>
      </c>
      <c r="AL51" s="142">
        <f t="shared" si="9"/>
        <v>1.126</v>
      </c>
      <c r="AM51" s="142">
        <f t="shared" si="10"/>
        <v>1.34</v>
      </c>
      <c r="AN51" s="142">
        <f t="shared" si="11"/>
        <v>1.233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44.33868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2.8101</v>
      </c>
      <c r="AV51" s="158">
        <f>IF(AND(AE51&gt;3.5,AF51&gt;3.5),LOOKUP(Sheet1!V51,Sheet2!A$3:A$24,Sheet2!W$3:W$24),LOOKUP(V51,Sheet2!A$3:A$24,Sheet2!V$3:V$24))*G51</f>
        <v>3.5392750387209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31.7156916122359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2.98468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128.354</v>
      </c>
      <c r="BC51" s="161">
        <f t="shared" si="13"/>
        <v>124.236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44.33868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44.33868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4.26</v>
      </c>
      <c r="BV51" s="52">
        <f t="shared" si="20"/>
        <v>2.44</v>
      </c>
      <c r="BW51" s="32">
        <f t="shared" si="21"/>
        <v>0</v>
      </c>
    </row>
    <row r="52" spans="1:75">
      <c r="A52" s="32" t="s">
        <v>92</v>
      </c>
      <c r="B52" s="32">
        <v>7.91</v>
      </c>
      <c r="D52" s="103">
        <f t="shared" si="32"/>
        <v>7.43</v>
      </c>
      <c r="E52" s="103">
        <v>7.91</v>
      </c>
      <c r="F52" s="103">
        <v>6.4</v>
      </c>
      <c r="G52" s="32">
        <v>0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0.48</v>
      </c>
      <c r="AK52" s="141">
        <f t="shared" si="24"/>
        <v>0.48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0.96</v>
      </c>
      <c r="BV52" s="52">
        <f t="shared" si="20"/>
        <v>0.48</v>
      </c>
      <c r="BW52" s="32">
        <f t="shared" si="21"/>
        <v>0</v>
      </c>
    </row>
    <row r="53" spans="1:75">
      <c r="A53" s="32" t="s">
        <v>102</v>
      </c>
      <c r="B53" s="32">
        <v>7.86</v>
      </c>
      <c r="D53" s="103">
        <f t="shared" si="32"/>
        <v>7.38</v>
      </c>
      <c r="E53" s="103">
        <v>7.86</v>
      </c>
      <c r="F53" s="103">
        <v>7.228</v>
      </c>
      <c r="G53" s="32">
        <v>4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无</v>
      </c>
      <c r="T53" s="118" t="str">
        <f t="shared" si="22"/>
        <v>Y</v>
      </c>
      <c r="V53" s="141">
        <f t="shared" si="0"/>
        <v>0.3</v>
      </c>
      <c r="W53" s="142">
        <f t="shared" si="5"/>
        <v>7.38</v>
      </c>
      <c r="X53" s="142">
        <f t="shared" si="27"/>
        <v>7.86</v>
      </c>
      <c r="Y53" s="142">
        <f t="shared" si="28"/>
        <v>7.228</v>
      </c>
      <c r="Z53" s="142">
        <f>Y53+LOOKUP(V53,Sheet2!A$3:A$24,Sheet2!J$3:J$24)</f>
        <v>7.568</v>
      </c>
      <c r="AA53" s="142">
        <f t="shared" si="6"/>
        <v>7.36</v>
      </c>
      <c r="AB53" s="142">
        <f t="shared" si="29"/>
        <v>7.84</v>
      </c>
      <c r="AC53" s="142">
        <f t="shared" si="30"/>
        <v>7.21</v>
      </c>
      <c r="AD53" s="142">
        <f>AC53+LOOKUP(V53,Sheet2!A$3:A$24,Sheet2!J$3:J$24)</f>
        <v>7.55</v>
      </c>
      <c r="AE53" s="142">
        <f t="shared" si="7"/>
        <v>0.292000000000001</v>
      </c>
      <c r="AF53" s="142">
        <f t="shared" si="8"/>
        <v>0.29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3"/>
        <v>0.48</v>
      </c>
      <c r="AK53" s="141">
        <f t="shared" si="24"/>
        <v>0.48</v>
      </c>
      <c r="AL53" s="142">
        <f t="shared" si="9"/>
        <v>0.462000000000001</v>
      </c>
      <c r="AM53" s="142">
        <f t="shared" si="10"/>
        <v>0.459999999999999</v>
      </c>
      <c r="AN53" s="142">
        <f t="shared" si="11"/>
        <v>0.461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0.98</v>
      </c>
      <c r="AP53" s="120"/>
      <c r="AQ53" s="156">
        <f t="shared" si="12"/>
        <v>1.80712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0.3876</v>
      </c>
      <c r="AV53" s="158">
        <f>IF(AND(AE53&gt;3.5,AF53&gt;3.5),LOOKUP(Sheet1!V53,Sheet2!A$3:A$24,Sheet2!W$3:W$24),LOOKUP(V53,Sheet2!A$3:A$24,Sheet2!V$3:V$24))*G53</f>
        <v>0.48817586740978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0.446079999999998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1.24217815341185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1.80712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1.80712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2.374</v>
      </c>
      <c r="BV53" s="52">
        <f t="shared" si="20"/>
        <v>1.432</v>
      </c>
      <c r="BW53" s="32">
        <f t="shared" si="21"/>
        <v>0</v>
      </c>
    </row>
    <row r="54" spans="1:75">
      <c r="A54" s="32" t="s">
        <v>101</v>
      </c>
      <c r="B54" s="32">
        <v>7.84</v>
      </c>
      <c r="D54" s="103">
        <f t="shared" si="32"/>
        <v>7.36</v>
      </c>
      <c r="E54" s="103">
        <v>7.84</v>
      </c>
      <c r="F54" s="103">
        <v>7.21</v>
      </c>
      <c r="G54" s="32">
        <v>0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0.48</v>
      </c>
      <c r="AK54" s="141">
        <f t="shared" si="24"/>
        <v>0.48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0.96</v>
      </c>
      <c r="BV54" s="52">
        <f t="shared" si="20"/>
        <v>0.48</v>
      </c>
      <c r="BW54" s="32">
        <f t="shared" si="21"/>
        <v>0</v>
      </c>
    </row>
    <row r="55" spans="1:75">
      <c r="A55" s="32" t="s">
        <v>103</v>
      </c>
      <c r="B55" s="32">
        <v>7.8</v>
      </c>
      <c r="D55" s="103">
        <f t="shared" si="32"/>
        <v>7.32</v>
      </c>
      <c r="E55" s="103">
        <v>7.8</v>
      </c>
      <c r="F55" s="103">
        <v>7.17</v>
      </c>
      <c r="G55" s="32">
        <v>3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无</v>
      </c>
      <c r="T55" s="118" t="str">
        <f t="shared" si="22"/>
        <v>Y</v>
      </c>
      <c r="V55" s="141">
        <f t="shared" si="0"/>
        <v>0.3</v>
      </c>
      <c r="W55" s="142">
        <f t="shared" si="5"/>
        <v>7.32</v>
      </c>
      <c r="X55" s="142">
        <f t="shared" si="27"/>
        <v>7.8</v>
      </c>
      <c r="Y55" s="142">
        <f t="shared" si="28"/>
        <v>7.17</v>
      </c>
      <c r="Z55" s="142">
        <f>Y55+LOOKUP(V55,Sheet2!A$3:A$24,Sheet2!J$3:J$24)</f>
        <v>7.51</v>
      </c>
      <c r="AA55" s="142">
        <f t="shared" si="6"/>
        <v>7.36</v>
      </c>
      <c r="AB55" s="142">
        <f t="shared" si="29"/>
        <v>7.84</v>
      </c>
      <c r="AC55" s="142">
        <f t="shared" si="30"/>
        <v>7.156</v>
      </c>
      <c r="AD55" s="142">
        <f>AC55+LOOKUP(V55,Sheet2!A$3:A$24,Sheet2!J$3:J$24)</f>
        <v>7.496</v>
      </c>
      <c r="AE55" s="142">
        <f t="shared" si="7"/>
        <v>0.29</v>
      </c>
      <c r="AF55" s="142">
        <f t="shared" si="8"/>
        <v>0.344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3"/>
        <v>0.48</v>
      </c>
      <c r="AK55" s="141">
        <f t="shared" si="24"/>
        <v>0.48</v>
      </c>
      <c r="AL55" s="142">
        <f t="shared" si="9"/>
        <v>0.46</v>
      </c>
      <c r="AM55" s="142">
        <f t="shared" si="10"/>
        <v>0.514</v>
      </c>
      <c r="AN55" s="142">
        <f t="shared" si="11"/>
        <v>0.487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0.98</v>
      </c>
      <c r="AP55" s="120"/>
      <c r="AQ55" s="156">
        <f t="shared" si="12"/>
        <v>1.43178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0.2907</v>
      </c>
      <c r="AV55" s="158">
        <f>IF(AND(AE55&gt;3.5,AF55&gt;3.5),LOOKUP(Sheet1!V55,Sheet2!A$3:A$24,Sheet2!W$3:W$24),LOOKUP(V55,Sheet2!A$3:A$24,Sheet2!V$3:V$24))*G55</f>
        <v>0.366131900557335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0.415679999999999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0.931633615058889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1.43178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1.43178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2.478</v>
      </c>
      <c r="BV55" s="52">
        <f t="shared" si="20"/>
        <v>1.484</v>
      </c>
      <c r="BW55" s="32">
        <f t="shared" si="21"/>
        <v>0</v>
      </c>
    </row>
    <row r="56" spans="1:75">
      <c r="A56" s="32" t="s">
        <v>101</v>
      </c>
      <c r="B56" s="32">
        <v>7.84</v>
      </c>
      <c r="D56" s="103">
        <f t="shared" si="32"/>
        <v>7.36</v>
      </c>
      <c r="E56" s="103">
        <v>7.84</v>
      </c>
      <c r="F56" s="103">
        <v>7.156</v>
      </c>
      <c r="G56" s="32">
        <v>0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0.48</v>
      </c>
      <c r="AK56" s="141">
        <f t="shared" si="24"/>
        <v>0.48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0.96</v>
      </c>
      <c r="BV56" s="52">
        <f t="shared" si="20"/>
        <v>0.48</v>
      </c>
      <c r="BW56" s="32">
        <f t="shared" si="21"/>
        <v>0</v>
      </c>
    </row>
    <row r="57" spans="1:75">
      <c r="A57" s="32" t="s">
        <v>104</v>
      </c>
      <c r="B57" s="32">
        <v>7.85</v>
      </c>
      <c r="D57" s="103">
        <f t="shared" si="32"/>
        <v>7.37</v>
      </c>
      <c r="E57" s="103">
        <v>7.85</v>
      </c>
      <c r="F57" s="103">
        <v>7.22</v>
      </c>
      <c r="G57" s="32">
        <v>6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无</v>
      </c>
      <c r="T57" s="118" t="str">
        <f t="shared" si="22"/>
        <v>Y</v>
      </c>
      <c r="V57" s="141">
        <f t="shared" si="0"/>
        <v>0.3</v>
      </c>
      <c r="W57" s="142">
        <f t="shared" si="5"/>
        <v>7.37</v>
      </c>
      <c r="X57" s="142">
        <f t="shared" si="27"/>
        <v>7.85</v>
      </c>
      <c r="Y57" s="142">
        <f t="shared" si="28"/>
        <v>7.22</v>
      </c>
      <c r="Z57" s="142">
        <f>Y57+LOOKUP(V57,Sheet2!A$3:A$24,Sheet2!J$3:J$24)</f>
        <v>7.56</v>
      </c>
      <c r="AA57" s="142">
        <f t="shared" si="6"/>
        <v>7.33</v>
      </c>
      <c r="AB57" s="142">
        <f t="shared" si="29"/>
        <v>7.81</v>
      </c>
      <c r="AC57" s="142">
        <f t="shared" si="30"/>
        <v>7.19</v>
      </c>
      <c r="AD57" s="142">
        <f>AC57+LOOKUP(V57,Sheet2!A$3:A$24,Sheet2!J$3:J$24)</f>
        <v>7.53</v>
      </c>
      <c r="AE57" s="142">
        <f t="shared" si="7"/>
        <v>0.29</v>
      </c>
      <c r="AF57" s="142">
        <f t="shared" si="8"/>
        <v>0.279999999999999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3"/>
        <v>0.48</v>
      </c>
      <c r="AK57" s="141">
        <f t="shared" si="24"/>
        <v>0.48</v>
      </c>
      <c r="AL57" s="142">
        <f t="shared" si="9"/>
        <v>0.459999999999999</v>
      </c>
      <c r="AM57" s="142">
        <f t="shared" si="10"/>
        <v>0.45</v>
      </c>
      <c r="AN57" s="142">
        <f t="shared" si="11"/>
        <v>0.455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0.98</v>
      </c>
      <c r="AP57" s="120"/>
      <c r="AQ57" s="156">
        <f t="shared" si="12"/>
        <v>2.6754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0.5814</v>
      </c>
      <c r="AV57" s="158">
        <f>IF(AND(AE57&gt;3.5,AF57&gt;3.5),LOOKUP(Sheet1!V57,Sheet2!A$3:A$24,Sheet2!W$3:W$24),LOOKUP(V57,Sheet2!A$3:A$24,Sheet2!V$3:V$24))*G57</f>
        <v>0.73226380111467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0.643199999999998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1.86326723011778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2.6754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2.6754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2.37</v>
      </c>
      <c r="BV57" s="52">
        <f t="shared" si="20"/>
        <v>1.43</v>
      </c>
      <c r="BW57" s="32">
        <f t="shared" si="21"/>
        <v>0</v>
      </c>
    </row>
    <row r="58" spans="1:75">
      <c r="A58" s="32" t="s">
        <v>105</v>
      </c>
      <c r="B58" s="32">
        <v>7.81</v>
      </c>
      <c r="D58" s="103">
        <f t="shared" si="32"/>
        <v>7.33</v>
      </c>
      <c r="E58" s="103">
        <v>7.81</v>
      </c>
      <c r="F58" s="103">
        <v>7.19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0.48</v>
      </c>
      <c r="AK58" s="141">
        <f t="shared" si="24"/>
        <v>0.48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32" t="s">
        <v>105</v>
      </c>
      <c r="B59" s="32">
        <v>7.81</v>
      </c>
      <c r="D59" s="103">
        <f t="shared" si="32"/>
        <v>7.33</v>
      </c>
      <c r="E59" s="103">
        <v>7.81</v>
      </c>
      <c r="F59" s="103">
        <v>7.169</v>
      </c>
      <c r="G59" s="32">
        <v>21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 t="str">
        <f t="shared" si="22"/>
        <v>Y</v>
      </c>
      <c r="V59" s="141">
        <f t="shared" si="0"/>
        <v>0.3</v>
      </c>
      <c r="W59" s="142">
        <f t="shared" si="5"/>
        <v>7.33</v>
      </c>
      <c r="X59" s="142">
        <f t="shared" si="27"/>
        <v>7.81</v>
      </c>
      <c r="Y59" s="142">
        <f t="shared" si="28"/>
        <v>7.169</v>
      </c>
      <c r="Z59" s="142">
        <f>Y59+LOOKUP(V59,Sheet2!A$3:A$24,Sheet2!J$3:J$24)</f>
        <v>7.509</v>
      </c>
      <c r="AA59" s="142">
        <f t="shared" si="6"/>
        <v>7.39</v>
      </c>
      <c r="AB59" s="142">
        <f t="shared" si="29"/>
        <v>7.87</v>
      </c>
      <c r="AC59" s="142">
        <f t="shared" si="30"/>
        <v>7.062</v>
      </c>
      <c r="AD59" s="142">
        <f>AC59+LOOKUP(V59,Sheet2!A$3:A$24,Sheet2!J$3:J$24)</f>
        <v>7.402</v>
      </c>
      <c r="AE59" s="142">
        <f t="shared" si="7"/>
        <v>0.301</v>
      </c>
      <c r="AF59" s="142">
        <f t="shared" si="8"/>
        <v>0.468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3"/>
        <v>0.48</v>
      </c>
      <c r="AK59" s="141">
        <f t="shared" si="24"/>
        <v>0.48</v>
      </c>
      <c r="AL59" s="142">
        <f t="shared" si="9"/>
        <v>0.471</v>
      </c>
      <c r="AM59" s="142">
        <f t="shared" si="10"/>
        <v>0.638</v>
      </c>
      <c r="AN59" s="142">
        <f t="shared" si="11"/>
        <v>0.5545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6">
        <f t="shared" si="12"/>
        <v>14.43918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2.0349</v>
      </c>
      <c r="AV59" s="158">
        <f>IF(AND(AE59&gt;3.5,AF59&gt;3.5),LOOKUP(Sheet1!V59,Sheet2!A$3:A$24,Sheet2!W$3:W$24),LOOKUP(V59,Sheet2!A$3:A$24,Sheet2!V$3:V$24))*G59</f>
        <v>2.56292330390134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7.14629999999999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6.52143530541222</v>
      </c>
      <c r="BB59" s="161">
        <f>IF(S59="A",LOOKUP(S59,Sheet3!F$2:F$9,Sheet3!H$2:H$9)*(AN59+AJ59+0.5)*G59*IF(L59=1,2,IF(L59=2,1,0)),0)</f>
        <v>64.449</v>
      </c>
      <c r="BC59" s="161">
        <f t="shared" si="13"/>
        <v>70.966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14.43918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14.43918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2.856</v>
      </c>
      <c r="BV59" s="52">
        <f t="shared" si="20"/>
        <v>1.738</v>
      </c>
      <c r="BW59" s="32">
        <f t="shared" si="21"/>
        <v>0</v>
      </c>
    </row>
    <row r="60" spans="1:75">
      <c r="A60" s="32" t="s">
        <v>106</v>
      </c>
      <c r="B60" s="32">
        <v>7.87</v>
      </c>
      <c r="D60" s="103">
        <f t="shared" ref="D60:D103" si="33">IF(AND(B60=0,E60=0),0,IF(B60&gt;E60,E60-C60-AJ60,IF(AJ60&gt;(E60-B60),E60-AJ60-C60,B60-C60)))</f>
        <v>7.39</v>
      </c>
      <c r="E60" s="103">
        <v>7.87</v>
      </c>
      <c r="F60" s="103">
        <v>7.062</v>
      </c>
      <c r="G60" s="32">
        <v>24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A</v>
      </c>
      <c r="T60" s="118" t="str">
        <f t="shared" si="22"/>
        <v>Y</v>
      </c>
      <c r="V60" s="141">
        <f t="shared" si="0"/>
        <v>0.3</v>
      </c>
      <c r="W60" s="142">
        <f t="shared" si="5"/>
        <v>7.39</v>
      </c>
      <c r="X60" s="142">
        <f t="shared" si="27"/>
        <v>7.87</v>
      </c>
      <c r="Y60" s="142">
        <f t="shared" si="28"/>
        <v>7.062</v>
      </c>
      <c r="Z60" s="142">
        <f>Y60+LOOKUP(V60,Sheet2!A$3:A$24,Sheet2!J$3:J$24)</f>
        <v>7.402</v>
      </c>
      <c r="AA60" s="142">
        <f t="shared" si="6"/>
        <v>7.57</v>
      </c>
      <c r="AB60" s="142">
        <f t="shared" si="29"/>
        <v>8.05</v>
      </c>
      <c r="AC60" s="142">
        <f t="shared" si="30"/>
        <v>6.94</v>
      </c>
      <c r="AD60" s="142">
        <f>AC60+LOOKUP(V60,Sheet2!A$3:A$24,Sheet2!J$3:J$24)</f>
        <v>7.28</v>
      </c>
      <c r="AE60" s="142">
        <f t="shared" si="7"/>
        <v>0.468</v>
      </c>
      <c r="AF60" s="142">
        <f t="shared" si="8"/>
        <v>0.77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3"/>
        <v>0.48</v>
      </c>
      <c r="AK60" s="141">
        <f t="shared" si="24"/>
        <v>0.48</v>
      </c>
      <c r="AL60" s="142">
        <f t="shared" si="9"/>
        <v>0.638</v>
      </c>
      <c r="AM60" s="142">
        <f t="shared" si="10"/>
        <v>0.94</v>
      </c>
      <c r="AN60" s="142">
        <f t="shared" si="11"/>
        <v>0.789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20"/>
      <c r="AQ60" s="156">
        <f t="shared" si="12"/>
        <v>23.48064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2.3256</v>
      </c>
      <c r="AV60" s="158">
        <f>IF(AND(AE60&gt;3.5,AF60&gt;3.5),LOOKUP(Sheet1!V60,Sheet2!A$3:A$24,Sheet2!W$3:W$24),LOOKUP(V60,Sheet2!A$3:A$24,Sheet2!V$3:V$24))*G60</f>
        <v>2.92905520445868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12.01968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7.45306892047111</v>
      </c>
      <c r="BB60" s="161">
        <f>IF(S60="A",LOOKUP(S60,Sheet3!F$2:F$9,Sheet3!H$2:H$9)*(AN60+AJ60+0.5)*G60*IF(L60=1,2,IF(L60=2,1,0)),0)</f>
        <v>84.912</v>
      </c>
      <c r="BC60" s="161">
        <f t="shared" si="13"/>
        <v>88.608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23.48064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23.48064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3.46</v>
      </c>
      <c r="BV60" s="52">
        <f t="shared" si="20"/>
        <v>2.04</v>
      </c>
      <c r="BW60" s="32">
        <f t="shared" si="21"/>
        <v>0</v>
      </c>
    </row>
    <row r="61" spans="1:75">
      <c r="A61" s="32" t="s">
        <v>107</v>
      </c>
      <c r="B61" s="32">
        <v>8.05</v>
      </c>
      <c r="D61" s="103">
        <f t="shared" si="33"/>
        <v>7.57</v>
      </c>
      <c r="E61" s="103">
        <v>8.05</v>
      </c>
      <c r="F61" s="103">
        <v>6.94</v>
      </c>
      <c r="G61" s="32">
        <v>16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 t="str">
        <f t="shared" si="4"/>
        <v>A</v>
      </c>
      <c r="T61" s="118">
        <f t="shared" si="22"/>
        <v>0</v>
      </c>
      <c r="V61" s="141">
        <f t="shared" si="0"/>
        <v>0.3</v>
      </c>
      <c r="W61" s="142">
        <f t="shared" si="5"/>
        <v>7.57</v>
      </c>
      <c r="X61" s="142">
        <f t="shared" si="27"/>
        <v>8.05</v>
      </c>
      <c r="Y61" s="142">
        <f t="shared" si="28"/>
        <v>6.94</v>
      </c>
      <c r="Z61" s="142">
        <f>Y61+LOOKUP(V61,Sheet2!A$3:A$24,Sheet2!J$3:J$24)</f>
        <v>7.28</v>
      </c>
      <c r="AA61" s="142">
        <f t="shared" si="6"/>
        <v>7.26</v>
      </c>
      <c r="AB61" s="142">
        <f t="shared" si="29"/>
        <v>7.74</v>
      </c>
      <c r="AC61" s="142">
        <f t="shared" si="30"/>
        <v>6.862</v>
      </c>
      <c r="AD61" s="142">
        <f>AC61+LOOKUP(V61,Sheet2!A$3:A$24,Sheet2!J$3:J$24)</f>
        <v>7.202</v>
      </c>
      <c r="AE61" s="142">
        <f t="shared" si="7"/>
        <v>0.77</v>
      </c>
      <c r="AF61" s="142">
        <f t="shared" si="8"/>
        <v>0.538</v>
      </c>
      <c r="AG61" s="141">
        <f>LOOKUP(V61,Sheet2!A$3:A$24,Sheet2!K$3:K$24)</f>
        <v>0.5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41">
        <f>LOOKUP(R61,Sheet3!A$2:A$7,Sheet3!D$2:D$7)</f>
        <v>0</v>
      </c>
      <c r="AJ61" s="141">
        <f t="shared" si="23"/>
        <v>0.48</v>
      </c>
      <c r="AK61" s="141">
        <f t="shared" si="24"/>
        <v>0.48</v>
      </c>
      <c r="AL61" s="142">
        <f t="shared" si="9"/>
        <v>0.94</v>
      </c>
      <c r="AM61" s="142">
        <f t="shared" si="10"/>
        <v>0.708</v>
      </c>
      <c r="AN61" s="142">
        <f t="shared" si="11"/>
        <v>0.824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20"/>
      <c r="AQ61" s="156">
        <f t="shared" si="12"/>
        <v>16.34816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1.5504</v>
      </c>
      <c r="AV61" s="158">
        <f>IF(AND(AE61&gt;3.5,AF61&gt;3.5),LOOKUP(Sheet1!V61,Sheet2!A$3:A$24,Sheet2!W$3:W$24),LOOKUP(V61,Sheet2!A$3:A$24,Sheet2!V$3:V$24))*G61</f>
        <v>1.95270346963912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11.0304726136474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57.728</v>
      </c>
      <c r="BC61" s="161">
        <f t="shared" si="13"/>
        <v>59.8186666666667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16.34816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16.34816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3.46</v>
      </c>
      <c r="BV61" s="52">
        <f t="shared" si="20"/>
        <v>2.04</v>
      </c>
      <c r="BW61" s="32">
        <f t="shared" si="21"/>
        <v>0</v>
      </c>
    </row>
    <row r="62" spans="1:75">
      <c r="A62" s="32" t="s">
        <v>108</v>
      </c>
      <c r="B62" s="32">
        <v>7.74</v>
      </c>
      <c r="D62" s="103">
        <f t="shared" si="33"/>
        <v>7.26</v>
      </c>
      <c r="E62" s="103">
        <v>7.74</v>
      </c>
      <c r="F62" s="103">
        <v>6.862</v>
      </c>
      <c r="G62" s="32">
        <v>33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A</v>
      </c>
      <c r="T62" s="118">
        <f t="shared" si="22"/>
        <v>0</v>
      </c>
      <c r="V62" s="141">
        <f t="shared" si="0"/>
        <v>0.3</v>
      </c>
      <c r="W62" s="142">
        <f t="shared" si="5"/>
        <v>7.26</v>
      </c>
      <c r="X62" s="142">
        <f t="shared" si="27"/>
        <v>7.74</v>
      </c>
      <c r="Y62" s="142">
        <f t="shared" si="28"/>
        <v>6.862</v>
      </c>
      <c r="Z62" s="142">
        <f>Y62+LOOKUP(V62,Sheet2!A$3:A$24,Sheet2!J$3:J$24)</f>
        <v>7.202</v>
      </c>
      <c r="AA62" s="142">
        <f t="shared" si="6"/>
        <v>7.23</v>
      </c>
      <c r="AB62" s="142">
        <f t="shared" si="29"/>
        <v>7.71</v>
      </c>
      <c r="AC62" s="142">
        <f t="shared" si="30"/>
        <v>6.696</v>
      </c>
      <c r="AD62" s="142">
        <f>AC62+LOOKUP(V62,Sheet2!A$3:A$24,Sheet2!J$3:J$24)</f>
        <v>7.036</v>
      </c>
      <c r="AE62" s="142">
        <f t="shared" si="7"/>
        <v>0.538</v>
      </c>
      <c r="AF62" s="142">
        <f t="shared" si="8"/>
        <v>0.674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3"/>
        <v>0.48</v>
      </c>
      <c r="AK62" s="141">
        <f t="shared" si="24"/>
        <v>0.48</v>
      </c>
      <c r="AL62" s="142">
        <f t="shared" si="9"/>
        <v>0.708</v>
      </c>
      <c r="AM62" s="142">
        <f t="shared" si="10"/>
        <v>0.844000000000001</v>
      </c>
      <c r="AN62" s="142">
        <f t="shared" si="11"/>
        <v>0.776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20"/>
      <c r="AQ62" s="156">
        <f t="shared" si="12"/>
        <v>31.75392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3.1977</v>
      </c>
      <c r="AV62" s="158">
        <f>IF(AND(AE62&gt;3.5,AF62&gt;3.5),LOOKUP(Sheet1!V62,Sheet2!A$3:A$24,Sheet2!W$3:W$24),LOOKUP(V62,Sheet2!A$3:A$24,Sheet2!V$3:V$24))*G62</f>
        <v>4.02745090613069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24.4412697656478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115.896</v>
      </c>
      <c r="BC62" s="161">
        <f t="shared" si="13"/>
        <v>121.264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31.75392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31.75392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3.268</v>
      </c>
      <c r="BV62" s="52">
        <f t="shared" si="20"/>
        <v>1.944</v>
      </c>
      <c r="BW62" s="32">
        <f t="shared" si="21"/>
        <v>0</v>
      </c>
    </row>
    <row r="63" spans="1:75">
      <c r="A63" s="32" t="s">
        <v>109</v>
      </c>
      <c r="B63" s="32">
        <v>7.71</v>
      </c>
      <c r="D63" s="103">
        <f t="shared" si="33"/>
        <v>7.23</v>
      </c>
      <c r="E63" s="103">
        <v>7.71</v>
      </c>
      <c r="F63" s="103">
        <v>6.696</v>
      </c>
      <c r="G63" s="32">
        <v>6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A</v>
      </c>
      <c r="T63" s="118">
        <f t="shared" si="22"/>
        <v>0</v>
      </c>
      <c r="V63" s="141">
        <f t="shared" si="0"/>
        <v>0.3</v>
      </c>
      <c r="W63" s="142">
        <f t="shared" si="5"/>
        <v>7.23</v>
      </c>
      <c r="X63" s="142">
        <f t="shared" si="27"/>
        <v>7.71</v>
      </c>
      <c r="Y63" s="142">
        <f t="shared" si="28"/>
        <v>6.696</v>
      </c>
      <c r="Z63" s="142">
        <f>Y63+LOOKUP(V63,Sheet2!A$3:A$24,Sheet2!J$3:J$24)</f>
        <v>7.036</v>
      </c>
      <c r="AA63" s="142">
        <f t="shared" si="6"/>
        <v>7.25</v>
      </c>
      <c r="AB63" s="142">
        <f t="shared" si="29"/>
        <v>7.73</v>
      </c>
      <c r="AC63" s="142">
        <f t="shared" si="30"/>
        <v>6.666</v>
      </c>
      <c r="AD63" s="142">
        <f>AC63+LOOKUP(V63,Sheet2!A$3:A$24,Sheet2!J$3:J$24)</f>
        <v>7.006</v>
      </c>
      <c r="AE63" s="142">
        <f t="shared" si="7"/>
        <v>0.674</v>
      </c>
      <c r="AF63" s="142">
        <f t="shared" si="8"/>
        <v>0.724</v>
      </c>
      <c r="AG63" s="141">
        <f>LOOKUP(V63,Sheet2!A$3:A$24,Sheet2!K$3:K$24)</f>
        <v>0.5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1">
        <f>LOOKUP(R63,Sheet3!A$2:A$7,Sheet3!D$2:D$7)</f>
        <v>0</v>
      </c>
      <c r="AJ63" s="141">
        <f t="shared" si="23"/>
        <v>0.48</v>
      </c>
      <c r="AK63" s="141">
        <f t="shared" si="24"/>
        <v>0.48</v>
      </c>
      <c r="AL63" s="142">
        <f t="shared" si="9"/>
        <v>0.844000000000001</v>
      </c>
      <c r="AM63" s="142">
        <f t="shared" si="10"/>
        <v>0.894</v>
      </c>
      <c r="AN63" s="142">
        <f t="shared" si="11"/>
        <v>0.869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20"/>
      <c r="AQ63" s="156">
        <f t="shared" si="12"/>
        <v>6.46536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0.5814</v>
      </c>
      <c r="AV63" s="158">
        <f>IF(AND(AE63&gt;3.5,AF63&gt;3.5),LOOKUP(Sheet1!V63,Sheet2!A$3:A$24,Sheet2!W$3:W$24),LOOKUP(V63,Sheet2!A$3:A$24,Sheet2!V$3:V$24))*G63</f>
        <v>0.73226380111467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4.49930723011778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22.188</v>
      </c>
      <c r="BC63" s="161">
        <f t="shared" si="13"/>
        <v>22.792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6.46536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6.46536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3.368</v>
      </c>
      <c r="BV63" s="52">
        <f t="shared" si="20"/>
        <v>1.994</v>
      </c>
      <c r="BW63" s="32">
        <f t="shared" si="21"/>
        <v>0</v>
      </c>
    </row>
    <row r="64" spans="1:75">
      <c r="A64" s="32" t="s">
        <v>110</v>
      </c>
      <c r="B64" s="32">
        <v>7.73</v>
      </c>
      <c r="D64" s="103">
        <f t="shared" si="33"/>
        <v>7.25</v>
      </c>
      <c r="E64" s="103">
        <v>7.73</v>
      </c>
      <c r="F64" s="103">
        <v>6.666</v>
      </c>
      <c r="G64" s="32">
        <v>0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0.48</v>
      </c>
      <c r="AK64" s="141">
        <f t="shared" si="24"/>
        <v>0.48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0.96</v>
      </c>
      <c r="BV64" s="52">
        <f t="shared" si="20"/>
        <v>0.48</v>
      </c>
      <c r="BW64" s="32">
        <f t="shared" si="21"/>
        <v>0</v>
      </c>
    </row>
    <row r="65" spans="1:75">
      <c r="A65" s="32" t="s">
        <v>111</v>
      </c>
      <c r="B65" s="32">
        <v>7.81</v>
      </c>
      <c r="D65" s="103">
        <f t="shared" si="33"/>
        <v>7.33</v>
      </c>
      <c r="E65" s="103">
        <v>7.81</v>
      </c>
      <c r="F65" s="103">
        <v>7.169</v>
      </c>
      <c r="G65" s="32">
        <v>2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无</v>
      </c>
      <c r="T65" s="118" t="str">
        <f t="shared" si="22"/>
        <v>Y</v>
      </c>
      <c r="V65" s="141">
        <f t="shared" si="0"/>
        <v>0.3</v>
      </c>
      <c r="W65" s="142">
        <f t="shared" si="5"/>
        <v>7.33</v>
      </c>
      <c r="X65" s="142">
        <f t="shared" si="27"/>
        <v>7.81</v>
      </c>
      <c r="Y65" s="142">
        <f t="shared" si="28"/>
        <v>7.169</v>
      </c>
      <c r="Z65" s="142">
        <f>Y65+LOOKUP(V65,Sheet2!A$3:A$24,Sheet2!J$3:J$24)</f>
        <v>7.509</v>
      </c>
      <c r="AA65" s="142">
        <f t="shared" si="6"/>
        <v>7.33</v>
      </c>
      <c r="AB65" s="142">
        <f t="shared" si="29"/>
        <v>7.81</v>
      </c>
      <c r="AC65" s="142">
        <f t="shared" si="30"/>
        <v>7.18</v>
      </c>
      <c r="AD65" s="142">
        <f>AC65+LOOKUP(V65,Sheet2!A$3:A$24,Sheet2!J$3:J$24)</f>
        <v>7.52</v>
      </c>
      <c r="AE65" s="142">
        <f t="shared" si="7"/>
        <v>0.301</v>
      </c>
      <c r="AF65" s="142">
        <f t="shared" si="8"/>
        <v>0.29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3"/>
        <v>0.48</v>
      </c>
      <c r="AK65" s="141">
        <f t="shared" si="24"/>
        <v>0.48</v>
      </c>
      <c r="AL65" s="142">
        <f t="shared" si="9"/>
        <v>0.471</v>
      </c>
      <c r="AM65" s="142">
        <f t="shared" si="10"/>
        <v>0.46</v>
      </c>
      <c r="AN65" s="142">
        <f t="shared" si="11"/>
        <v>0.4655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0.98</v>
      </c>
      <c r="AP65" s="120"/>
      <c r="AQ65" s="156">
        <f t="shared" si="12"/>
        <v>0.912380000000001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0.1938</v>
      </c>
      <c r="AV65" s="158">
        <f>IF(AND(AE65&gt;3.5,AF65&gt;3.5),LOOKUP(Sheet1!V65,Sheet2!A$3:A$24,Sheet2!W$3:W$24),LOOKUP(V65,Sheet2!A$3:A$24,Sheet2!V$3:V$24))*G65</f>
        <v>0.24408793370489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0.217819999999999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0.621089076705926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0.912380000000001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0.912380000000001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2.392</v>
      </c>
      <c r="BV65" s="52">
        <f t="shared" si="20"/>
        <v>1.441</v>
      </c>
      <c r="BW65" s="32">
        <f t="shared" si="21"/>
        <v>0</v>
      </c>
    </row>
    <row r="66" spans="1:75">
      <c r="A66" s="32" t="s">
        <v>105</v>
      </c>
      <c r="B66" s="32">
        <v>7.81</v>
      </c>
      <c r="D66" s="103">
        <f t="shared" si="33"/>
        <v>7.33</v>
      </c>
      <c r="E66" s="103">
        <v>7.81</v>
      </c>
      <c r="F66" s="103">
        <v>7.18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0.48</v>
      </c>
      <c r="AK66" s="141">
        <f t="shared" si="24"/>
        <v>0.48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1:75">
      <c r="A67" s="32" t="s">
        <v>112</v>
      </c>
      <c r="B67" s="32">
        <v>7.81</v>
      </c>
      <c r="D67" s="103">
        <f t="shared" si="33"/>
        <v>7.33</v>
      </c>
      <c r="E67" s="103">
        <v>7.81</v>
      </c>
      <c r="F67" s="103">
        <v>7.18</v>
      </c>
      <c r="G67" s="32">
        <v>3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无</v>
      </c>
      <c r="T67" s="118" t="str">
        <f t="shared" si="22"/>
        <v>Y</v>
      </c>
      <c r="V67" s="141">
        <f t="shared" ref="V67:V130" si="34">IF(G67=0,0,IF(NOT(H67=0),H67,V66))</f>
        <v>0.3</v>
      </c>
      <c r="W67" s="142">
        <f t="shared" si="5"/>
        <v>7.33</v>
      </c>
      <c r="X67" s="142">
        <f t="shared" si="27"/>
        <v>7.81</v>
      </c>
      <c r="Y67" s="142">
        <f t="shared" si="28"/>
        <v>7.18</v>
      </c>
      <c r="Z67" s="142">
        <f>Y67+LOOKUP(V67,Sheet2!A$3:A$24,Sheet2!J$3:J$24)</f>
        <v>7.52</v>
      </c>
      <c r="AA67" s="142">
        <f t="shared" si="6"/>
        <v>7.33</v>
      </c>
      <c r="AB67" s="142">
        <f t="shared" si="29"/>
        <v>7.81</v>
      </c>
      <c r="AC67" s="142">
        <f t="shared" si="30"/>
        <v>7.166</v>
      </c>
      <c r="AD67" s="142">
        <f>AC67+LOOKUP(V67,Sheet2!A$3:A$24,Sheet2!J$3:J$24)</f>
        <v>7.506</v>
      </c>
      <c r="AE67" s="142">
        <f t="shared" si="7"/>
        <v>0.29</v>
      </c>
      <c r="AF67" s="142">
        <f t="shared" si="8"/>
        <v>0.303999999999999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3"/>
        <v>0.48</v>
      </c>
      <c r="AK67" s="141">
        <f t="shared" si="24"/>
        <v>0.48</v>
      </c>
      <c r="AL67" s="142">
        <f t="shared" si="9"/>
        <v>0.46</v>
      </c>
      <c r="AM67" s="142">
        <f t="shared" si="10"/>
        <v>0.474</v>
      </c>
      <c r="AN67" s="142">
        <f t="shared" si="11"/>
        <v>0.467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0.98</v>
      </c>
      <c r="AP67" s="120"/>
      <c r="AQ67" s="156">
        <f t="shared" si="12"/>
        <v>1.37298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0.2907</v>
      </c>
      <c r="AV67" s="158">
        <f>IF(AND(AE67&gt;3.5,AF67&gt;3.5),LOOKUP(Sheet1!V67,Sheet2!A$3:A$24,Sheet2!W$3:W$24),LOOKUP(V67,Sheet2!A$3:A$24,Sheet2!V$3:V$24))*G67</f>
        <v>0.366131900557335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0.35688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0.931633615058889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1.37298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1.37298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2.398</v>
      </c>
      <c r="BV67" s="52">
        <f t="shared" si="20"/>
        <v>1.444</v>
      </c>
      <c r="BW67" s="32">
        <f t="shared" si="21"/>
        <v>0</v>
      </c>
    </row>
    <row r="68" spans="1:75">
      <c r="A68" s="32" t="s">
        <v>105</v>
      </c>
      <c r="B68" s="32">
        <v>7.81</v>
      </c>
      <c r="D68" s="103">
        <f t="shared" si="33"/>
        <v>7.33</v>
      </c>
      <c r="E68" s="103">
        <v>7.81</v>
      </c>
      <c r="F68" s="103">
        <v>7.166</v>
      </c>
      <c r="G68" s="32">
        <v>0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0.48</v>
      </c>
      <c r="AK68" s="141">
        <f t="shared" si="24"/>
        <v>0.48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0.96</v>
      </c>
      <c r="BV68" s="52">
        <f t="shared" ref="BV68:BV131" si="52">MAX(AL68,AM68)+AJ68+AO68*0.5</f>
        <v>0.48</v>
      </c>
      <c r="BW68" s="32">
        <f t="shared" ref="BW68:BW131" si="53">IF(N68=1,G68,0)</f>
        <v>0</v>
      </c>
    </row>
    <row r="69" spans="1:75">
      <c r="A69" s="32" t="s">
        <v>113</v>
      </c>
      <c r="B69" s="32">
        <v>7.87</v>
      </c>
      <c r="D69" s="103">
        <f t="shared" si="33"/>
        <v>7.39</v>
      </c>
      <c r="E69" s="103">
        <v>7.87</v>
      </c>
      <c r="F69" s="103">
        <v>7.24</v>
      </c>
      <c r="G69" s="32">
        <v>4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6"/>
        <v>无</v>
      </c>
      <c r="T69" s="118" t="str">
        <f t="shared" ref="T69:T132" si="54">IF(G69=0,0,IF(OR(AE69&lt;0.5,AF69&lt;0.5),"Y",0))</f>
        <v>Y</v>
      </c>
      <c r="V69" s="141">
        <f t="shared" si="34"/>
        <v>0.3</v>
      </c>
      <c r="W69" s="142">
        <f t="shared" si="37"/>
        <v>7.39</v>
      </c>
      <c r="X69" s="142">
        <f t="shared" si="27"/>
        <v>7.87</v>
      </c>
      <c r="Y69" s="142">
        <f t="shared" si="28"/>
        <v>7.24</v>
      </c>
      <c r="Z69" s="142">
        <f>Y69+LOOKUP(V69,Sheet2!A$3:A$24,Sheet2!J$3:J$24)</f>
        <v>7.58</v>
      </c>
      <c r="AA69" s="142">
        <f t="shared" si="38"/>
        <v>7.39</v>
      </c>
      <c r="AB69" s="142">
        <f t="shared" si="29"/>
        <v>7.87</v>
      </c>
      <c r="AC69" s="142">
        <f t="shared" si="30"/>
        <v>7.22</v>
      </c>
      <c r="AD69" s="142">
        <f>AC69+LOOKUP(V69,Sheet2!A$3:A$24,Sheet2!J$3:J$24)</f>
        <v>7.56</v>
      </c>
      <c r="AE69" s="142">
        <f t="shared" si="39"/>
        <v>0.29</v>
      </c>
      <c r="AF69" s="142">
        <f t="shared" si="40"/>
        <v>0.31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1">
        <f>LOOKUP(R69,Sheet3!A$2:A$7,Sheet3!D$2:D$7)</f>
        <v>0</v>
      </c>
      <c r="AJ69" s="141">
        <f t="shared" ref="AJ69:AJ132" si="55">IF(B69=0,0,IF(NOT(I69=0),I69,AJ68))</f>
        <v>0.48</v>
      </c>
      <c r="AK69" s="141">
        <f t="shared" ref="AK69:AK132" si="56">IF(B69=0,0,IF(NOT(J69=0),J69,AK68))</f>
        <v>0.48</v>
      </c>
      <c r="AL69" s="142">
        <f t="shared" si="41"/>
        <v>0.46</v>
      </c>
      <c r="AM69" s="142">
        <f t="shared" si="42"/>
        <v>0.480000000000001</v>
      </c>
      <c r="AN69" s="142">
        <f t="shared" si="43"/>
        <v>0.470000000000001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0.98</v>
      </c>
      <c r="AP69" s="120"/>
      <c r="AQ69" s="156">
        <f t="shared" si="44"/>
        <v>1.8424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0.3876</v>
      </c>
      <c r="AV69" s="158">
        <f>IF(AND(AE69&gt;3.5,AF69&gt;3.5),LOOKUP(Sheet1!V69,Sheet2!A$3:A$24,Sheet2!W$3:W$24),LOOKUP(V69,Sheet2!A$3:A$24,Sheet2!V$3:V$24))*G69</f>
        <v>0.48817586740978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0.487599999999998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1.24217815341185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1.8424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1.8424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2.41</v>
      </c>
      <c r="BV69" s="52">
        <f t="shared" si="52"/>
        <v>1.45</v>
      </c>
      <c r="BW69" s="32">
        <f t="shared" si="53"/>
        <v>0</v>
      </c>
    </row>
    <row r="70" spans="1:75">
      <c r="A70" s="32" t="s">
        <v>106</v>
      </c>
      <c r="B70" s="32">
        <v>7.87</v>
      </c>
      <c r="D70" s="103">
        <f t="shared" si="33"/>
        <v>7.39</v>
      </c>
      <c r="E70" s="103">
        <v>7.87</v>
      </c>
      <c r="F70" s="103">
        <v>7.22</v>
      </c>
      <c r="G70" s="32">
        <v>0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0.48</v>
      </c>
      <c r="AK70" s="141">
        <f t="shared" si="56"/>
        <v>0.48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0.96</v>
      </c>
      <c r="BV70" s="52">
        <f t="shared" si="52"/>
        <v>0.48</v>
      </c>
      <c r="BW70" s="32">
        <f t="shared" si="53"/>
        <v>0</v>
      </c>
    </row>
    <row r="71" spans="1:75">
      <c r="A71" s="32" t="s">
        <v>114</v>
      </c>
      <c r="B71" s="32">
        <v>7.87</v>
      </c>
      <c r="D71" s="103">
        <f t="shared" si="33"/>
        <v>7.39</v>
      </c>
      <c r="E71" s="103">
        <v>7.87</v>
      </c>
      <c r="F71" s="103">
        <v>7.24</v>
      </c>
      <c r="G71" s="32">
        <v>6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6"/>
        <v>无</v>
      </c>
      <c r="T71" s="118" t="str">
        <f t="shared" si="54"/>
        <v>Y</v>
      </c>
      <c r="V71" s="141">
        <f t="shared" si="34"/>
        <v>0.3</v>
      </c>
      <c r="W71" s="142">
        <f t="shared" si="37"/>
        <v>7.39</v>
      </c>
      <c r="X71" s="142">
        <f t="shared" si="27"/>
        <v>7.87</v>
      </c>
      <c r="Y71" s="142">
        <f t="shared" si="28"/>
        <v>7.24</v>
      </c>
      <c r="Z71" s="142">
        <f>Y71+LOOKUP(V71,Sheet2!A$3:A$24,Sheet2!J$3:J$24)</f>
        <v>7.58</v>
      </c>
      <c r="AA71" s="142">
        <f t="shared" si="38"/>
        <v>7.39</v>
      </c>
      <c r="AB71" s="142">
        <f t="shared" si="29"/>
        <v>7.87</v>
      </c>
      <c r="AC71" s="142">
        <f t="shared" si="30"/>
        <v>7.212</v>
      </c>
      <c r="AD71" s="142">
        <f>AC71+LOOKUP(V71,Sheet2!A$3:A$24,Sheet2!J$3:J$24)</f>
        <v>7.552</v>
      </c>
      <c r="AE71" s="142">
        <f t="shared" si="39"/>
        <v>0.29</v>
      </c>
      <c r="AF71" s="142">
        <f t="shared" si="40"/>
        <v>0.318000000000001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</v>
      </c>
      <c r="AJ71" s="141">
        <f t="shared" si="55"/>
        <v>0.48</v>
      </c>
      <c r="AK71" s="141">
        <f t="shared" si="56"/>
        <v>0.48</v>
      </c>
      <c r="AL71" s="142">
        <f t="shared" si="41"/>
        <v>0.46</v>
      </c>
      <c r="AM71" s="142">
        <f t="shared" si="42"/>
        <v>0.488000000000001</v>
      </c>
      <c r="AN71" s="142">
        <f t="shared" si="43"/>
        <v>0.474000000000001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0.98</v>
      </c>
      <c r="AP71" s="120"/>
      <c r="AQ71" s="156">
        <f t="shared" si="44"/>
        <v>2.78712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0.5814</v>
      </c>
      <c r="AV71" s="158">
        <f>IF(AND(AE71&gt;3.5,AF71&gt;3.5),LOOKUP(Sheet1!V71,Sheet2!A$3:A$24,Sheet2!W$3:W$24),LOOKUP(V71,Sheet2!A$3:A$24,Sheet2!V$3:V$24))*G71</f>
        <v>0.73226380111467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0.754919999999997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1.86326723011778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2.78712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2.78712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2.426</v>
      </c>
      <c r="BV71" s="52">
        <f t="shared" si="52"/>
        <v>1.458</v>
      </c>
      <c r="BW71" s="32">
        <f t="shared" si="53"/>
        <v>0</v>
      </c>
    </row>
    <row r="72" spans="1:75">
      <c r="A72" s="32" t="s">
        <v>106</v>
      </c>
      <c r="B72" s="32">
        <v>7.87</v>
      </c>
      <c r="D72" s="103">
        <f t="shared" si="33"/>
        <v>7.39</v>
      </c>
      <c r="E72" s="103">
        <v>7.87</v>
      </c>
      <c r="F72" s="103">
        <v>7.212</v>
      </c>
      <c r="G72" s="32">
        <v>0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0.48</v>
      </c>
      <c r="AK72" s="141">
        <f t="shared" si="56"/>
        <v>0.48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0.96</v>
      </c>
      <c r="BV72" s="52">
        <f t="shared" si="52"/>
        <v>0.48</v>
      </c>
      <c r="BW72" s="32">
        <f t="shared" si="53"/>
        <v>0</v>
      </c>
    </row>
    <row r="73" spans="1:75">
      <c r="A73" s="32" t="s">
        <v>115</v>
      </c>
      <c r="B73" s="32">
        <v>7.85</v>
      </c>
      <c r="D73" s="103">
        <f t="shared" si="33"/>
        <v>7.37</v>
      </c>
      <c r="E73" s="103">
        <v>7.85</v>
      </c>
      <c r="F73" s="103">
        <v>7.22</v>
      </c>
      <c r="G73" s="32">
        <v>6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 t="str">
        <f t="shared" si="36"/>
        <v>A</v>
      </c>
      <c r="T73" s="118" t="str">
        <f t="shared" si="54"/>
        <v>Y</v>
      </c>
      <c r="V73" s="141">
        <f t="shared" si="34"/>
        <v>0.3</v>
      </c>
      <c r="W73" s="142">
        <f t="shared" si="37"/>
        <v>7.37</v>
      </c>
      <c r="X73" s="142">
        <f t="shared" si="27"/>
        <v>7.85</v>
      </c>
      <c r="Y73" s="142">
        <f t="shared" si="28"/>
        <v>7.22</v>
      </c>
      <c r="Z73" s="142">
        <f>Y73+LOOKUP(V73,Sheet2!A$3:A$24,Sheet2!J$3:J$24)</f>
        <v>7.56</v>
      </c>
      <c r="AA73" s="142">
        <f t="shared" si="38"/>
        <v>7.57</v>
      </c>
      <c r="AB73" s="142">
        <f t="shared" si="29"/>
        <v>8.05</v>
      </c>
      <c r="AC73" s="142">
        <f t="shared" si="30"/>
        <v>7.19</v>
      </c>
      <c r="AD73" s="142">
        <f>AC73+LOOKUP(V73,Sheet2!A$3:A$24,Sheet2!J$3:J$24)</f>
        <v>7.53</v>
      </c>
      <c r="AE73" s="142">
        <f t="shared" si="39"/>
        <v>0.29</v>
      </c>
      <c r="AF73" s="142">
        <f t="shared" si="40"/>
        <v>0.52</v>
      </c>
      <c r="AG73" s="141">
        <f>LOOKUP(V73,Sheet2!A$3:A$24,Sheet2!K$3:K$24)</f>
        <v>0.5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41">
        <f>LOOKUP(R73,Sheet3!A$2:A$7,Sheet3!D$2:D$7)</f>
        <v>0</v>
      </c>
      <c r="AJ73" s="141">
        <f t="shared" si="55"/>
        <v>0.48</v>
      </c>
      <c r="AK73" s="141">
        <f t="shared" si="56"/>
        <v>0.48</v>
      </c>
      <c r="AL73" s="142">
        <f t="shared" si="41"/>
        <v>0.459999999999999</v>
      </c>
      <c r="AM73" s="142">
        <f t="shared" si="42"/>
        <v>0.69</v>
      </c>
      <c r="AN73" s="142">
        <f t="shared" si="43"/>
        <v>0.575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20"/>
      <c r="AQ73" s="156">
        <f t="shared" si="44"/>
        <v>4.278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0.5814</v>
      </c>
      <c r="AV73" s="158">
        <f>IF(AND(AE73&gt;3.5,AF73&gt;3.5),LOOKUP(Sheet1!V73,Sheet2!A$3:A$24,Sheet2!W$3:W$24),LOOKUP(V73,Sheet2!A$3:A$24,Sheet2!V$3:V$24))*G73</f>
        <v>0.73226380111467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2.2458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1.86326723011778</v>
      </c>
      <c r="BB73" s="161">
        <f>IF(S73="A",LOOKUP(S73,Sheet3!F$2:F$9,Sheet3!H$2:H$9)*(AN73+AJ73+0.5)*G73*IF(L73=1,2,IF(L73=2,1,0)),0)</f>
        <v>18.66</v>
      </c>
      <c r="BC73" s="161">
        <f t="shared" si="45"/>
        <v>20.44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4.278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4.278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2.96</v>
      </c>
      <c r="BV73" s="52">
        <f t="shared" si="52"/>
        <v>1.79</v>
      </c>
      <c r="BW73" s="32">
        <f t="shared" si="53"/>
        <v>0</v>
      </c>
    </row>
    <row r="74" spans="1:75">
      <c r="A74" s="32" t="s">
        <v>107</v>
      </c>
      <c r="B74" s="32">
        <v>8.05</v>
      </c>
      <c r="D74" s="103">
        <f t="shared" si="33"/>
        <v>7.57</v>
      </c>
      <c r="E74" s="103">
        <v>8.05</v>
      </c>
      <c r="F74" s="103">
        <v>7.19</v>
      </c>
      <c r="G74" s="32">
        <v>0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0.48</v>
      </c>
      <c r="AK74" s="141">
        <f t="shared" si="56"/>
        <v>0.48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0.96</v>
      </c>
      <c r="BV74" s="52">
        <f t="shared" si="52"/>
        <v>0.48</v>
      </c>
      <c r="BW74" s="32">
        <f t="shared" si="53"/>
        <v>0</v>
      </c>
    </row>
    <row r="75" spans="1:75">
      <c r="A75" s="32" t="s">
        <v>116</v>
      </c>
      <c r="B75" s="32">
        <v>8.08</v>
      </c>
      <c r="D75" s="103">
        <f t="shared" si="33"/>
        <v>7.6</v>
      </c>
      <c r="E75" s="103">
        <v>8.08</v>
      </c>
      <c r="F75" s="103">
        <v>7.42</v>
      </c>
      <c r="G75" s="32">
        <v>2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 t="str">
        <f t="shared" si="36"/>
        <v>无</v>
      </c>
      <c r="T75" s="118" t="str">
        <f t="shared" si="54"/>
        <v>Y</v>
      </c>
      <c r="V75" s="141">
        <f t="shared" si="34"/>
        <v>0.3</v>
      </c>
      <c r="W75" s="142">
        <f t="shared" si="37"/>
        <v>7.6</v>
      </c>
      <c r="X75" s="142">
        <f t="shared" si="57"/>
        <v>8.08</v>
      </c>
      <c r="Y75" s="142">
        <f t="shared" si="58"/>
        <v>7.42</v>
      </c>
      <c r="Z75" s="142">
        <f>Y75+LOOKUP(V75,Sheet2!A$3:A$24,Sheet2!J$3:J$24)</f>
        <v>7.76</v>
      </c>
      <c r="AA75" s="142">
        <f t="shared" si="38"/>
        <v>7.57</v>
      </c>
      <c r="AB75" s="142">
        <f t="shared" si="59"/>
        <v>8.05</v>
      </c>
      <c r="AC75" s="142">
        <f t="shared" si="60"/>
        <v>7.429</v>
      </c>
      <c r="AD75" s="142">
        <f>AC75+LOOKUP(V75,Sheet2!A$3:A$24,Sheet2!J$3:J$24)</f>
        <v>7.769</v>
      </c>
      <c r="AE75" s="142">
        <f t="shared" si="39"/>
        <v>0.32</v>
      </c>
      <c r="AF75" s="142">
        <f t="shared" si="40"/>
        <v>0.281000000000001</v>
      </c>
      <c r="AG75" s="141">
        <f>LOOKUP(V75,Sheet2!A$3:A$24,Sheet2!K$3:K$24)</f>
        <v>0.5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41">
        <f>LOOKUP(R75,Sheet3!A$2:A$7,Sheet3!D$2:D$7)</f>
        <v>0</v>
      </c>
      <c r="AJ75" s="141">
        <f t="shared" si="55"/>
        <v>0.48</v>
      </c>
      <c r="AK75" s="141">
        <f t="shared" si="56"/>
        <v>0.48</v>
      </c>
      <c r="AL75" s="142">
        <f t="shared" si="41"/>
        <v>0.49</v>
      </c>
      <c r="AM75" s="142">
        <f t="shared" si="42"/>
        <v>0.451</v>
      </c>
      <c r="AN75" s="142">
        <f t="shared" si="43"/>
        <v>0.4705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0.98</v>
      </c>
      <c r="AP75" s="120"/>
      <c r="AQ75" s="156">
        <f t="shared" si="44"/>
        <v>0.92218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0.1938</v>
      </c>
      <c r="AV75" s="158">
        <f>IF(AND(AE75&gt;3.5,AF75&gt;3.5),LOOKUP(Sheet1!V75,Sheet2!A$3:A$24,Sheet2!W$3:W$24),LOOKUP(V75,Sheet2!A$3:A$24,Sheet2!V$3:V$24))*G75</f>
        <v>0.24408793370489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0.19798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0.621089076705926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0.92218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0.92218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2.43</v>
      </c>
      <c r="BV75" s="52">
        <f t="shared" si="52"/>
        <v>1.46</v>
      </c>
      <c r="BW75" s="32">
        <f t="shared" si="53"/>
        <v>0</v>
      </c>
    </row>
    <row r="76" spans="1:75">
      <c r="A76" s="32" t="s">
        <v>107</v>
      </c>
      <c r="B76" s="32">
        <v>8.05</v>
      </c>
      <c r="D76" s="103">
        <f t="shared" si="33"/>
        <v>7.57</v>
      </c>
      <c r="E76" s="103">
        <v>8.05</v>
      </c>
      <c r="F76" s="103">
        <v>7.429</v>
      </c>
      <c r="G76" s="32">
        <v>0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0.48</v>
      </c>
      <c r="AK76" s="141">
        <f t="shared" si="56"/>
        <v>0.48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0.96</v>
      </c>
      <c r="BV76" s="52">
        <f t="shared" si="52"/>
        <v>0.48</v>
      </c>
      <c r="BW76" s="32">
        <f t="shared" si="53"/>
        <v>0</v>
      </c>
    </row>
    <row r="77" spans="1:75">
      <c r="A77" s="32" t="s">
        <v>117</v>
      </c>
      <c r="B77" s="32">
        <v>7.83</v>
      </c>
      <c r="D77" s="103">
        <f t="shared" si="33"/>
        <v>7.35</v>
      </c>
      <c r="E77" s="103">
        <v>7.83</v>
      </c>
      <c r="F77" s="103">
        <v>7.2</v>
      </c>
      <c r="G77" s="32">
        <v>4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 t="str">
        <f t="shared" si="36"/>
        <v>无</v>
      </c>
      <c r="T77" s="118" t="str">
        <f t="shared" si="54"/>
        <v>Y</v>
      </c>
      <c r="V77" s="141">
        <f t="shared" si="34"/>
        <v>0.3</v>
      </c>
      <c r="W77" s="142">
        <f t="shared" si="37"/>
        <v>7.35</v>
      </c>
      <c r="X77" s="142">
        <f t="shared" si="57"/>
        <v>7.83</v>
      </c>
      <c r="Y77" s="142">
        <f t="shared" si="58"/>
        <v>7.2</v>
      </c>
      <c r="Z77" s="142">
        <f>Y77+LOOKUP(V77,Sheet2!A$3:A$24,Sheet2!J$3:J$24)</f>
        <v>7.54</v>
      </c>
      <c r="AA77" s="142">
        <f t="shared" si="38"/>
        <v>7.35</v>
      </c>
      <c r="AB77" s="142">
        <f t="shared" si="59"/>
        <v>7.83</v>
      </c>
      <c r="AC77" s="142">
        <f t="shared" si="60"/>
        <v>7.178</v>
      </c>
      <c r="AD77" s="142">
        <f>AC77+LOOKUP(V77,Sheet2!A$3:A$24,Sheet2!J$3:J$24)</f>
        <v>7.518</v>
      </c>
      <c r="AE77" s="142">
        <f t="shared" si="39"/>
        <v>0.29</v>
      </c>
      <c r="AF77" s="142">
        <f t="shared" si="40"/>
        <v>0.312</v>
      </c>
      <c r="AG77" s="141">
        <f>LOOKUP(V77,Sheet2!A$3:A$24,Sheet2!K$3:K$24)</f>
        <v>0.5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0.31</v>
      </c>
      <c r="AI77" s="141">
        <f>LOOKUP(R77,Sheet3!A$2:A$7,Sheet3!D$2:D$7)</f>
        <v>0</v>
      </c>
      <c r="AJ77" s="141">
        <f t="shared" si="55"/>
        <v>0.48</v>
      </c>
      <c r="AK77" s="141">
        <f t="shared" si="56"/>
        <v>0.48</v>
      </c>
      <c r="AL77" s="142">
        <f t="shared" si="41"/>
        <v>0.459999999999999</v>
      </c>
      <c r="AM77" s="142">
        <f t="shared" si="42"/>
        <v>0.482</v>
      </c>
      <c r="AN77" s="142">
        <f t="shared" si="61"/>
        <v>0.471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0.98</v>
      </c>
      <c r="AP77" s="120"/>
      <c r="AQ77" s="156">
        <f t="shared" si="44"/>
        <v>1.84632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0.3876</v>
      </c>
      <c r="AV77" s="158">
        <f>IF(AND(AE77&gt;3.5,AF77&gt;3.5),LOOKUP(Sheet1!V77,Sheet2!A$3:A$24,Sheet2!W$3:W$24),LOOKUP(V77,Sheet2!A$3:A$24,Sheet2!V$3:V$24))*G77</f>
        <v>0.48817586740978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0.491520000000002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1.24217815341185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1.84632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1.84632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2.414</v>
      </c>
      <c r="BV77" s="52">
        <f t="shared" si="52"/>
        <v>1.452</v>
      </c>
      <c r="BW77" s="32">
        <f t="shared" si="53"/>
        <v>0</v>
      </c>
    </row>
    <row r="78" spans="1:75">
      <c r="A78" s="32" t="s">
        <v>118</v>
      </c>
      <c r="B78" s="32">
        <v>7.83</v>
      </c>
      <c r="D78" s="103">
        <f t="shared" si="33"/>
        <v>7.35</v>
      </c>
      <c r="E78" s="103">
        <v>7.83</v>
      </c>
      <c r="F78" s="103">
        <v>7.178</v>
      </c>
      <c r="G78" s="32">
        <v>0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0.48</v>
      </c>
      <c r="AK78" s="141">
        <f t="shared" si="56"/>
        <v>0.48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0.96</v>
      </c>
      <c r="BV78" s="52">
        <f t="shared" si="52"/>
        <v>0.48</v>
      </c>
      <c r="BW78" s="32">
        <f t="shared" si="53"/>
        <v>0</v>
      </c>
    </row>
    <row r="79" spans="1:75">
      <c r="A79" s="32" t="s">
        <v>118</v>
      </c>
      <c r="B79" s="32">
        <v>7.83</v>
      </c>
      <c r="D79" s="103">
        <f t="shared" si="33"/>
        <v>7.35</v>
      </c>
      <c r="E79" s="103">
        <v>7.83</v>
      </c>
      <c r="F79" s="103">
        <v>7.168</v>
      </c>
      <c r="G79" s="32">
        <v>12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 t="str">
        <f t="shared" si="36"/>
        <v>无</v>
      </c>
      <c r="T79" s="118" t="str">
        <f t="shared" si="54"/>
        <v>Y</v>
      </c>
      <c r="V79" s="141">
        <f t="shared" si="34"/>
        <v>0.3</v>
      </c>
      <c r="W79" s="142">
        <f t="shared" si="37"/>
        <v>7.35</v>
      </c>
      <c r="X79" s="142">
        <f t="shared" si="57"/>
        <v>7.83</v>
      </c>
      <c r="Y79" s="142">
        <f t="shared" si="58"/>
        <v>7.168</v>
      </c>
      <c r="Z79" s="142">
        <f>Y79+LOOKUP(V79,Sheet2!A$3:A$24,Sheet2!J$3:J$24)</f>
        <v>7.508</v>
      </c>
      <c r="AA79" s="142">
        <f t="shared" si="38"/>
        <v>7.26</v>
      </c>
      <c r="AB79" s="142">
        <f t="shared" si="59"/>
        <v>7.74</v>
      </c>
      <c r="AC79" s="142">
        <f t="shared" si="60"/>
        <v>7.11</v>
      </c>
      <c r="AD79" s="142">
        <f>AC79+LOOKUP(V79,Sheet2!A$3:A$24,Sheet2!J$3:J$24)</f>
        <v>7.45</v>
      </c>
      <c r="AE79" s="142">
        <f t="shared" si="39"/>
        <v>0.322</v>
      </c>
      <c r="AF79" s="142">
        <f t="shared" si="40"/>
        <v>0.29</v>
      </c>
      <c r="AG79" s="141">
        <f>LOOKUP(V79,Sheet2!A$3:A$24,Sheet2!K$3:K$24)</f>
        <v>0.5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41">
        <f>LOOKUP(R79,Sheet3!A$2:A$7,Sheet3!D$2:D$7)</f>
        <v>0</v>
      </c>
      <c r="AJ79" s="141">
        <f t="shared" si="55"/>
        <v>0.48</v>
      </c>
      <c r="AK79" s="141">
        <f t="shared" si="56"/>
        <v>0.48</v>
      </c>
      <c r="AL79" s="142">
        <f t="shared" si="41"/>
        <v>0.491999999999999</v>
      </c>
      <c r="AM79" s="142">
        <f t="shared" si="42"/>
        <v>0.459999999999999</v>
      </c>
      <c r="AN79" s="142">
        <f t="shared" si="61"/>
        <v>0.475999999999999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0.98</v>
      </c>
      <c r="AP79" s="120"/>
      <c r="AQ79" s="156">
        <f t="shared" si="44"/>
        <v>5.59775999999999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1.1628</v>
      </c>
      <c r="AV79" s="158">
        <f>IF(AND(AE79&gt;3.5,AF79&gt;3.5),LOOKUP(Sheet1!V79,Sheet2!A$3:A$24,Sheet2!W$3:W$24),LOOKUP(V79,Sheet2!A$3:A$24,Sheet2!V$3:V$24))*G79</f>
        <v>1.46452760222934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1.23384000000001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3.72653446023555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5.59775999999999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5.59775999999999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2.434</v>
      </c>
      <c r="BV79" s="52">
        <f t="shared" si="52"/>
        <v>1.462</v>
      </c>
      <c r="BW79" s="32">
        <f t="shared" si="53"/>
        <v>0</v>
      </c>
    </row>
    <row r="80" spans="1:75">
      <c r="A80" s="32" t="s">
        <v>119</v>
      </c>
      <c r="B80" s="32">
        <v>7.74</v>
      </c>
      <c r="D80" s="103">
        <f t="shared" si="33"/>
        <v>7.26</v>
      </c>
      <c r="E80" s="103">
        <v>7.74</v>
      </c>
      <c r="F80" s="103">
        <v>7.11</v>
      </c>
      <c r="G80" s="32">
        <v>0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0.48</v>
      </c>
      <c r="AK80" s="141">
        <f t="shared" si="56"/>
        <v>0.48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0.96</v>
      </c>
      <c r="BV80" s="52">
        <f t="shared" si="52"/>
        <v>0.48</v>
      </c>
      <c r="BW80" s="32">
        <f t="shared" si="53"/>
        <v>0</v>
      </c>
    </row>
    <row r="81" spans="1:75">
      <c r="A81" s="32" t="s">
        <v>119</v>
      </c>
      <c r="B81" s="32">
        <v>7.74</v>
      </c>
      <c r="D81" s="103">
        <f t="shared" si="33"/>
        <v>7.26</v>
      </c>
      <c r="E81" s="103">
        <v>7.74</v>
      </c>
      <c r="F81" s="103">
        <v>7.078</v>
      </c>
      <c r="G81" s="32">
        <v>5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 t="str">
        <f t="shared" si="36"/>
        <v>无</v>
      </c>
      <c r="T81" s="118" t="str">
        <f t="shared" si="54"/>
        <v>Y</v>
      </c>
      <c r="V81" s="141">
        <f t="shared" si="34"/>
        <v>0.3</v>
      </c>
      <c r="W81" s="142">
        <f t="shared" si="37"/>
        <v>7.26</v>
      </c>
      <c r="X81" s="142">
        <f t="shared" si="57"/>
        <v>7.74</v>
      </c>
      <c r="Y81" s="142">
        <f t="shared" si="58"/>
        <v>7.078</v>
      </c>
      <c r="Z81" s="142">
        <f>Y81+LOOKUP(V81,Sheet2!A$3:A$24,Sheet2!J$3:J$24)</f>
        <v>7.418</v>
      </c>
      <c r="AA81" s="142">
        <f t="shared" si="38"/>
        <v>7.26</v>
      </c>
      <c r="AB81" s="142">
        <f t="shared" si="59"/>
        <v>7.74</v>
      </c>
      <c r="AC81" s="142">
        <f t="shared" si="60"/>
        <v>7.054</v>
      </c>
      <c r="AD81" s="142">
        <f>AC81+LOOKUP(V81,Sheet2!A$3:A$24,Sheet2!J$3:J$24)</f>
        <v>7.394</v>
      </c>
      <c r="AE81" s="142">
        <f t="shared" si="39"/>
        <v>0.322</v>
      </c>
      <c r="AF81" s="142">
        <f t="shared" si="40"/>
        <v>0.346</v>
      </c>
      <c r="AG81" s="141">
        <f>LOOKUP(V81,Sheet2!A$3:A$24,Sheet2!K$3:K$24)</f>
        <v>0.5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0.31</v>
      </c>
      <c r="AI81" s="141">
        <f>LOOKUP(R81,Sheet3!A$2:A$7,Sheet3!D$2:D$7)</f>
        <v>0</v>
      </c>
      <c r="AJ81" s="141">
        <f t="shared" si="55"/>
        <v>0.48</v>
      </c>
      <c r="AK81" s="141">
        <f t="shared" si="56"/>
        <v>0.48</v>
      </c>
      <c r="AL81" s="142">
        <f t="shared" si="41"/>
        <v>0.491999999999999</v>
      </c>
      <c r="AM81" s="142">
        <f t="shared" si="42"/>
        <v>0.516</v>
      </c>
      <c r="AN81" s="142">
        <f t="shared" si="61"/>
        <v>0.504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0.98</v>
      </c>
      <c r="AP81" s="120"/>
      <c r="AQ81" s="156">
        <f t="shared" si="44"/>
        <v>2.4696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0.4845</v>
      </c>
      <c r="AV81" s="158">
        <f>IF(AND(AE81&gt;3.5,AF81&gt;3.5),LOOKUP(Sheet1!V81,Sheet2!A$3:A$24,Sheet2!W$3:W$24),LOOKUP(V81,Sheet2!A$3:A$24,Sheet2!V$3:V$24))*G81</f>
        <v>0.610219834262225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0.651300000000003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1.55272269176481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2.4696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2.4696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2.482</v>
      </c>
      <c r="BV81" s="52">
        <f t="shared" si="52"/>
        <v>1.486</v>
      </c>
      <c r="BW81" s="32">
        <f t="shared" si="53"/>
        <v>0</v>
      </c>
    </row>
    <row r="82" spans="1:75">
      <c r="A82" s="32" t="s">
        <v>108</v>
      </c>
      <c r="B82" s="32">
        <v>7.74</v>
      </c>
      <c r="D82" s="103">
        <f t="shared" si="33"/>
        <v>7.26</v>
      </c>
      <c r="E82" s="103">
        <v>7.74</v>
      </c>
      <c r="F82" s="103">
        <v>7.054</v>
      </c>
      <c r="G82" s="32">
        <v>0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0.48</v>
      </c>
      <c r="AK82" s="141">
        <f t="shared" si="56"/>
        <v>0.48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0.96</v>
      </c>
      <c r="BV82" s="52">
        <f t="shared" si="52"/>
        <v>0.48</v>
      </c>
      <c r="BW82" s="32">
        <f t="shared" si="53"/>
        <v>0</v>
      </c>
    </row>
    <row r="83" spans="1:75">
      <c r="A83" s="32" t="s">
        <v>120</v>
      </c>
      <c r="B83" s="32">
        <v>7.83</v>
      </c>
      <c r="D83" s="103">
        <f t="shared" si="33"/>
        <v>7.35</v>
      </c>
      <c r="E83" s="103">
        <v>7.83</v>
      </c>
      <c r="F83" s="103">
        <v>7.2</v>
      </c>
      <c r="G83" s="32">
        <v>3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 t="str">
        <f t="shared" si="36"/>
        <v>无</v>
      </c>
      <c r="T83" s="118" t="str">
        <f t="shared" si="54"/>
        <v>Y</v>
      </c>
      <c r="V83" s="141">
        <f t="shared" si="34"/>
        <v>0.3</v>
      </c>
      <c r="W83" s="142">
        <f t="shared" si="37"/>
        <v>7.35</v>
      </c>
      <c r="X83" s="142">
        <f t="shared" si="57"/>
        <v>7.83</v>
      </c>
      <c r="Y83" s="142">
        <f t="shared" si="58"/>
        <v>7.2</v>
      </c>
      <c r="Z83" s="142">
        <f>Y83+LOOKUP(V83,Sheet2!A$3:A$24,Sheet2!J$3:J$24)</f>
        <v>7.54</v>
      </c>
      <c r="AA83" s="142">
        <f t="shared" si="38"/>
        <v>7.35</v>
      </c>
      <c r="AB83" s="142">
        <f t="shared" si="59"/>
        <v>7.83</v>
      </c>
      <c r="AC83" s="142">
        <f t="shared" si="60"/>
        <v>7.187</v>
      </c>
      <c r="AD83" s="142">
        <f>AC83+LOOKUP(V83,Sheet2!A$3:A$24,Sheet2!J$3:J$24)</f>
        <v>7.527</v>
      </c>
      <c r="AE83" s="142">
        <f t="shared" si="39"/>
        <v>0.29</v>
      </c>
      <c r="AF83" s="142">
        <f t="shared" si="40"/>
        <v>0.303</v>
      </c>
      <c r="AG83" s="141">
        <f>LOOKUP(V83,Sheet2!A$3:A$24,Sheet2!K$3:K$24)</f>
        <v>0.5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41">
        <f>LOOKUP(R83,Sheet3!A$2:A$7,Sheet3!D$2:D$7)</f>
        <v>0</v>
      </c>
      <c r="AJ83" s="141">
        <f t="shared" si="55"/>
        <v>0.48</v>
      </c>
      <c r="AK83" s="141">
        <f t="shared" si="56"/>
        <v>0.48</v>
      </c>
      <c r="AL83" s="142">
        <f t="shared" si="41"/>
        <v>0.459999999999999</v>
      </c>
      <c r="AM83" s="142">
        <f t="shared" si="42"/>
        <v>0.472999999999999</v>
      </c>
      <c r="AN83" s="142">
        <f t="shared" si="61"/>
        <v>0.466499999999999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0.98</v>
      </c>
      <c r="AP83" s="120"/>
      <c r="AQ83" s="156">
        <f t="shared" si="44"/>
        <v>1.37151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0.2907</v>
      </c>
      <c r="AV83" s="158">
        <f>IF(AND(AE83&gt;3.5,AF83&gt;3.5),LOOKUP(Sheet1!V83,Sheet2!A$3:A$24,Sheet2!W$3:W$24),LOOKUP(V83,Sheet2!A$3:A$24,Sheet2!V$3:V$24))*G83</f>
        <v>0.366131900557335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0.355410000000001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0.931633615058889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1.37151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1.37151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2.396</v>
      </c>
      <c r="BV83" s="52">
        <f t="shared" si="52"/>
        <v>1.443</v>
      </c>
      <c r="BW83" s="32">
        <f t="shared" si="53"/>
        <v>0</v>
      </c>
    </row>
    <row r="84" spans="1:75">
      <c r="A84" s="32" t="s">
        <v>118</v>
      </c>
      <c r="B84" s="32">
        <v>7.83</v>
      </c>
      <c r="D84" s="103">
        <f t="shared" si="33"/>
        <v>7.35</v>
      </c>
      <c r="E84" s="103">
        <v>7.83</v>
      </c>
      <c r="F84" s="103">
        <v>7.187</v>
      </c>
      <c r="G84" s="32">
        <v>0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0.48</v>
      </c>
      <c r="AK84" s="141">
        <f t="shared" si="56"/>
        <v>0.48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0.96</v>
      </c>
      <c r="BV84" s="52">
        <f t="shared" si="52"/>
        <v>0.48</v>
      </c>
      <c r="BW84" s="32">
        <f t="shared" si="53"/>
        <v>0</v>
      </c>
    </row>
    <row r="85" spans="1:75">
      <c r="A85" s="32" t="s">
        <v>121</v>
      </c>
      <c r="B85" s="32">
        <v>7.73</v>
      </c>
      <c r="D85" s="103">
        <f t="shared" si="33"/>
        <v>7.25</v>
      </c>
      <c r="E85" s="103">
        <v>7.73</v>
      </c>
      <c r="F85" s="103">
        <v>7.1</v>
      </c>
      <c r="G85" s="32">
        <v>4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 t="str">
        <f t="shared" si="36"/>
        <v>无</v>
      </c>
      <c r="T85" s="118" t="str">
        <f t="shared" si="54"/>
        <v>Y</v>
      </c>
      <c r="V85" s="141">
        <f t="shared" si="34"/>
        <v>0.3</v>
      </c>
      <c r="W85" s="142">
        <f t="shared" si="37"/>
        <v>7.25</v>
      </c>
      <c r="X85" s="142">
        <f t="shared" si="57"/>
        <v>7.73</v>
      </c>
      <c r="Y85" s="142">
        <f t="shared" si="58"/>
        <v>7.1</v>
      </c>
      <c r="Z85" s="142">
        <f>Y85+LOOKUP(V85,Sheet2!A$3:A$24,Sheet2!J$3:J$24)</f>
        <v>7.44</v>
      </c>
      <c r="AA85" s="142">
        <f t="shared" si="38"/>
        <v>7.26</v>
      </c>
      <c r="AB85" s="142">
        <f t="shared" si="59"/>
        <v>7.74</v>
      </c>
      <c r="AC85" s="142">
        <f t="shared" si="60"/>
        <v>7.078</v>
      </c>
      <c r="AD85" s="142">
        <f>AC85+LOOKUP(V85,Sheet2!A$3:A$24,Sheet2!J$3:J$24)</f>
        <v>7.418</v>
      </c>
      <c r="AE85" s="142">
        <f t="shared" si="39"/>
        <v>0.290000000000001</v>
      </c>
      <c r="AF85" s="142">
        <f t="shared" si="40"/>
        <v>0.322</v>
      </c>
      <c r="AG85" s="141">
        <f>LOOKUP(V85,Sheet2!A$3:A$24,Sheet2!K$3:K$24)</f>
        <v>0.5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41">
        <f>LOOKUP(R85,Sheet3!A$2:A$7,Sheet3!D$2:D$7)</f>
        <v>0</v>
      </c>
      <c r="AJ85" s="141">
        <f t="shared" si="55"/>
        <v>0.48</v>
      </c>
      <c r="AK85" s="141">
        <f t="shared" si="56"/>
        <v>0.48</v>
      </c>
      <c r="AL85" s="142">
        <f t="shared" si="41"/>
        <v>0.46</v>
      </c>
      <c r="AM85" s="142">
        <f t="shared" si="42"/>
        <v>0.491999999999999</v>
      </c>
      <c r="AN85" s="142">
        <f t="shared" si="61"/>
        <v>0.476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0.98</v>
      </c>
      <c r="AP85" s="120"/>
      <c r="AQ85" s="156">
        <f t="shared" si="44"/>
        <v>1.86592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0.3876</v>
      </c>
      <c r="AV85" s="158">
        <f>IF(AND(AE85&gt;3.5,AF85&gt;3.5),LOOKUP(Sheet1!V85,Sheet2!A$3:A$24,Sheet2!W$3:W$24),LOOKUP(V85,Sheet2!A$3:A$24,Sheet2!V$3:V$24))*G85</f>
        <v>0.48817586740978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0.511119999999999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1.24217815341185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1.86592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1.86592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2.434</v>
      </c>
      <c r="BV85" s="52">
        <f t="shared" si="52"/>
        <v>1.462</v>
      </c>
      <c r="BW85" s="32">
        <f t="shared" si="53"/>
        <v>0</v>
      </c>
    </row>
    <row r="86" spans="1:75">
      <c r="A86" s="32" t="s">
        <v>119</v>
      </c>
      <c r="B86" s="32">
        <v>7.74</v>
      </c>
      <c r="D86" s="103">
        <f t="shared" si="33"/>
        <v>7.26</v>
      </c>
      <c r="E86" s="103">
        <v>7.74</v>
      </c>
      <c r="F86" s="103">
        <v>7.078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0.48</v>
      </c>
      <c r="AK86" s="141">
        <f t="shared" si="56"/>
        <v>0.48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0.96</v>
      </c>
      <c r="BV86" s="52">
        <f t="shared" si="52"/>
        <v>0.48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86 I8:L86 A87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122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123</v>
      </c>
      <c r="AB1" s="85" t="s">
        <v>124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125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126</v>
      </c>
      <c r="C2" s="70" t="s">
        <v>127</v>
      </c>
      <c r="D2" s="71" t="s">
        <v>128</v>
      </c>
      <c r="E2" s="71" t="s">
        <v>129</v>
      </c>
      <c r="F2" s="71" t="s">
        <v>130</v>
      </c>
      <c r="G2" s="71" t="s">
        <v>131</v>
      </c>
      <c r="H2" s="72" t="s">
        <v>132</v>
      </c>
      <c r="I2" s="71" t="s">
        <v>133</v>
      </c>
      <c r="J2" s="71" t="s">
        <v>134</v>
      </c>
      <c r="K2" s="71" t="s">
        <v>135</v>
      </c>
      <c r="L2" s="72" t="s">
        <v>136</v>
      </c>
      <c r="M2" s="71" t="s">
        <v>137</v>
      </c>
      <c r="N2" s="71" t="s">
        <v>138</v>
      </c>
      <c r="O2" s="71" t="s">
        <v>139</v>
      </c>
      <c r="P2" s="71" t="s">
        <v>140</v>
      </c>
      <c r="Q2" s="71" t="s">
        <v>141</v>
      </c>
      <c r="R2" s="71" t="s">
        <v>142</v>
      </c>
      <c r="S2" s="71" t="s">
        <v>143</v>
      </c>
      <c r="T2" s="72" t="s">
        <v>144</v>
      </c>
      <c r="U2" s="71" t="s">
        <v>145</v>
      </c>
      <c r="V2" s="72" t="s">
        <v>146</v>
      </c>
      <c r="W2" s="71" t="s">
        <v>147</v>
      </c>
      <c r="X2" s="71" t="s">
        <v>148</v>
      </c>
      <c r="Y2" s="71" t="s">
        <v>149</v>
      </c>
      <c r="Z2" s="86"/>
      <c r="AA2" s="71" t="s">
        <v>127</v>
      </c>
      <c r="AB2" s="85" t="s">
        <v>128</v>
      </c>
      <c r="AC2" s="71" t="s">
        <v>129</v>
      </c>
      <c r="AD2" s="71" t="s">
        <v>130</v>
      </c>
      <c r="AE2" s="71" t="s">
        <v>131</v>
      </c>
      <c r="AF2" s="72" t="s">
        <v>132</v>
      </c>
      <c r="AG2" s="71" t="s">
        <v>133</v>
      </c>
      <c r="AH2" s="71" t="s">
        <v>150</v>
      </c>
      <c r="AI2" s="71" t="s">
        <v>149</v>
      </c>
      <c r="AJ2" s="72" t="s">
        <v>146</v>
      </c>
      <c r="AK2" s="71" t="s">
        <v>147</v>
      </c>
      <c r="AL2" s="72" t="s">
        <v>144</v>
      </c>
      <c r="AM2" s="71" t="s">
        <v>145</v>
      </c>
      <c r="AN2" s="72" t="s">
        <v>151</v>
      </c>
      <c r="AO2" s="98" t="s">
        <v>152</v>
      </c>
      <c r="AP2" s="99" t="s">
        <v>153</v>
      </c>
      <c r="AQ2" s="99" t="s">
        <v>154</v>
      </c>
      <c r="AR2" s="70" t="s">
        <v>127</v>
      </c>
      <c r="AS2" s="70" t="s">
        <v>128</v>
      </c>
      <c r="AT2" s="70" t="s">
        <v>129</v>
      </c>
      <c r="AU2" s="70" t="s">
        <v>130</v>
      </c>
      <c r="AV2" s="70" t="s">
        <v>131</v>
      </c>
      <c r="AW2" s="70" t="s">
        <v>149</v>
      </c>
      <c r="AX2" s="70" t="s">
        <v>148</v>
      </c>
      <c r="AY2" s="70" t="s">
        <v>153</v>
      </c>
      <c r="AZ2" s="111" t="s">
        <v>154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155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155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155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156</v>
      </c>
      <c r="E28" t="s">
        <v>130</v>
      </c>
      <c r="F28" t="s">
        <v>157</v>
      </c>
      <c r="Z28">
        <v>250</v>
      </c>
      <c r="AB28">
        <f t="shared" ref="AB28:AB36" si="35">Z28/1000</f>
        <v>0.25</v>
      </c>
    </row>
    <row r="29" spans="5:28">
      <c r="E29" t="s">
        <v>131</v>
      </c>
      <c r="F29" t="s">
        <v>158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159</v>
      </c>
      <c r="E31" t="s">
        <v>130</v>
      </c>
      <c r="F31" t="s">
        <v>160</v>
      </c>
      <c r="Z31">
        <v>300</v>
      </c>
      <c r="AB31">
        <f t="shared" si="35"/>
        <v>0.3</v>
      </c>
    </row>
    <row r="32" spans="5:28">
      <c r="E32" s="83" t="s">
        <v>131</v>
      </c>
      <c r="F32" s="83" t="s">
        <v>161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162</v>
      </c>
      <c r="B1" s="57" t="s">
        <v>163</v>
      </c>
      <c r="C1" s="57" t="s">
        <v>164</v>
      </c>
      <c r="D1" s="57" t="s">
        <v>165</v>
      </c>
      <c r="E1" s="58"/>
      <c r="F1" s="59" t="s">
        <v>166</v>
      </c>
      <c r="G1" s="59" t="s">
        <v>167</v>
      </c>
      <c r="H1" s="59" t="s">
        <v>52</v>
      </c>
      <c r="I1" s="59" t="s">
        <v>168</v>
      </c>
      <c r="J1" s="59" t="s">
        <v>169</v>
      </c>
      <c r="K1" s="59" t="s">
        <v>170</v>
      </c>
      <c r="L1" s="59" t="s">
        <v>171</v>
      </c>
      <c r="M1" s="59" t="s">
        <v>172</v>
      </c>
      <c r="N1" s="58"/>
      <c r="O1" s="63" t="s">
        <v>173</v>
      </c>
      <c r="P1" s="63" t="s">
        <v>174</v>
      </c>
      <c r="Q1" s="63">
        <v>0.15</v>
      </c>
      <c r="R1" s="63" t="s">
        <v>175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176</v>
      </c>
      <c r="P2" s="63" t="s">
        <v>174</v>
      </c>
      <c r="Q2" s="63">
        <v>0.19</v>
      </c>
      <c r="R2" s="63" t="s">
        <v>175</v>
      </c>
    </row>
    <row r="3" spans="1:18">
      <c r="A3" s="34" t="s">
        <v>177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177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178</v>
      </c>
      <c r="P3" s="63" t="s">
        <v>179</v>
      </c>
      <c r="Q3" s="63" t="s">
        <v>180</v>
      </c>
      <c r="R3" s="63"/>
    </row>
    <row r="4" spans="1:18">
      <c r="A4" s="34" t="s">
        <v>181</v>
      </c>
      <c r="B4" s="34">
        <v>0.35</v>
      </c>
      <c r="C4" s="34">
        <v>0</v>
      </c>
      <c r="D4" s="34">
        <f t="shared" si="0"/>
        <v>0.35</v>
      </c>
      <c r="E4" s="58"/>
      <c r="F4" s="37" t="s">
        <v>181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182</v>
      </c>
      <c r="Q4" s="63">
        <v>0.36</v>
      </c>
      <c r="R4" s="63" t="s">
        <v>183</v>
      </c>
    </row>
    <row r="5" spans="1:18">
      <c r="A5" s="34" t="s">
        <v>184</v>
      </c>
      <c r="B5" s="34">
        <v>0</v>
      </c>
      <c r="C5" s="34">
        <v>0.6</v>
      </c>
      <c r="D5" s="60">
        <v>0.6</v>
      </c>
      <c r="E5" s="58"/>
      <c r="F5" s="37" t="s">
        <v>184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174</v>
      </c>
      <c r="Q5" s="63">
        <v>0.071309</v>
      </c>
      <c r="R5" s="63" t="s">
        <v>185</v>
      </c>
    </row>
    <row r="6" spans="1:18">
      <c r="A6" s="34" t="s">
        <v>186</v>
      </c>
      <c r="B6" s="34">
        <v>0</v>
      </c>
      <c r="C6" s="34">
        <v>0.6</v>
      </c>
      <c r="D6" s="60">
        <v>0.6</v>
      </c>
      <c r="E6" s="58"/>
      <c r="F6" s="37" t="s">
        <v>186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187</v>
      </c>
      <c r="P6" s="63" t="s">
        <v>179</v>
      </c>
      <c r="Q6" s="63" t="s">
        <v>188</v>
      </c>
      <c r="R6" s="63"/>
    </row>
    <row r="7" spans="1:18">
      <c r="A7" s="61"/>
      <c r="B7" s="61"/>
      <c r="C7" s="61"/>
      <c r="D7" s="61"/>
      <c r="E7" s="58"/>
      <c r="F7" s="37" t="s">
        <v>189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190</v>
      </c>
      <c r="Q7" s="63">
        <v>4</v>
      </c>
      <c r="R7" s="63" t="s">
        <v>183</v>
      </c>
    </row>
    <row r="8" spans="6:18">
      <c r="F8" s="34" t="s">
        <v>191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174</v>
      </c>
      <c r="Q8" s="63">
        <v>0.09618</v>
      </c>
      <c r="R8" s="63" t="s">
        <v>185</v>
      </c>
    </row>
    <row r="9" spans="6:18">
      <c r="F9" s="34" t="s">
        <v>192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193</v>
      </c>
      <c r="P9" s="63" t="s">
        <v>179</v>
      </c>
      <c r="Q9" s="63" t="s">
        <v>194</v>
      </c>
      <c r="R9" s="63"/>
    </row>
    <row r="10" spans="6:18">
      <c r="F10" s="62" t="s">
        <v>195</v>
      </c>
      <c r="G10" s="62"/>
      <c r="H10" s="62">
        <v>0</v>
      </c>
      <c r="O10" s="65"/>
      <c r="P10" s="63" t="s">
        <v>190</v>
      </c>
      <c r="Q10" s="63">
        <v>4</v>
      </c>
      <c r="R10" s="63" t="s">
        <v>183</v>
      </c>
    </row>
    <row r="11" spans="15:18">
      <c r="O11" s="66"/>
      <c r="P11" s="63" t="s">
        <v>174</v>
      </c>
      <c r="Q11" s="63">
        <v>0.05761</v>
      </c>
      <c r="R11" s="63" t="s">
        <v>185</v>
      </c>
    </row>
    <row r="12" spans="15:18">
      <c r="O12" s="64" t="s">
        <v>196</v>
      </c>
      <c r="P12" s="32" t="s">
        <v>179</v>
      </c>
      <c r="Q12" s="67" t="s">
        <v>197</v>
      </c>
      <c r="R12" s="68" t="s">
        <v>196</v>
      </c>
    </row>
    <row r="13" spans="15:18">
      <c r="O13" s="66"/>
      <c r="P13" s="32" t="s">
        <v>174</v>
      </c>
      <c r="Q13" s="67">
        <v>0.0314</v>
      </c>
      <c r="R13" s="63" t="s">
        <v>185</v>
      </c>
    </row>
    <row r="16" spans="1:4">
      <c r="A16" s="34" t="s">
        <v>198</v>
      </c>
      <c r="B16" s="34"/>
      <c r="C16" s="34"/>
      <c r="D16" s="34"/>
    </row>
    <row r="17" spans="1:4">
      <c r="A17" s="34" t="s">
        <v>199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200</v>
      </c>
      <c r="B1" s="30"/>
      <c r="C1" s="30"/>
      <c r="D1" s="31">
        <v>1</v>
      </c>
      <c r="P1" s="34" t="s">
        <v>201</v>
      </c>
      <c r="Q1" s="34"/>
      <c r="R1" s="34"/>
      <c r="S1" s="34"/>
    </row>
    <row r="2" ht="15" customHeight="1" spans="1:19">
      <c r="A2" s="32" t="s">
        <v>202</v>
      </c>
      <c r="B2" s="33" t="s">
        <v>203</v>
      </c>
      <c r="C2" s="34" t="s">
        <v>204</v>
      </c>
      <c r="D2" s="35" t="s">
        <v>205</v>
      </c>
      <c r="E2" s="36"/>
      <c r="F2" s="36"/>
      <c r="P2" s="34" t="s">
        <v>202</v>
      </c>
      <c r="Q2" s="33" t="s">
        <v>203</v>
      </c>
      <c r="R2" s="34" t="s">
        <v>204</v>
      </c>
      <c r="S2" s="55" t="s">
        <v>205</v>
      </c>
    </row>
    <row r="3" ht="15" customHeight="1" spans="1:19">
      <c r="A3" s="34" t="s">
        <v>16</v>
      </c>
      <c r="B3" s="33" t="s">
        <v>44</v>
      </c>
      <c r="C3" s="37" t="s">
        <v>206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206</v>
      </c>
      <c r="S3" s="56">
        <f>D3</f>
        <v>0</v>
      </c>
    </row>
    <row r="4" ht="15" customHeight="1" spans="1:19">
      <c r="A4" s="34"/>
      <c r="B4" s="33" t="s">
        <v>43</v>
      </c>
      <c r="C4" s="37" t="s">
        <v>206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206</v>
      </c>
      <c r="S4" s="56">
        <f>D4</f>
        <v>0</v>
      </c>
    </row>
    <row r="5" ht="15" customHeight="1" spans="1:19">
      <c r="A5" s="40" t="s">
        <v>207</v>
      </c>
      <c r="B5" s="33" t="s">
        <v>63</v>
      </c>
      <c r="C5" s="37" t="s">
        <v>206</v>
      </c>
      <c r="D5" s="41">
        <f>SUM(Sheet1!BN:BN)*D1*1.05</f>
        <v>519.364167</v>
      </c>
      <c r="E5" s="42"/>
      <c r="F5" s="42"/>
      <c r="G5" s="29"/>
      <c r="H5" s="29"/>
      <c r="J5" s="29"/>
      <c r="P5" s="40" t="s">
        <v>207</v>
      </c>
      <c r="Q5" s="33" t="s">
        <v>63</v>
      </c>
      <c r="R5" s="37" t="s">
        <v>206</v>
      </c>
      <c r="S5" s="56">
        <f>D5</f>
        <v>519.364167</v>
      </c>
    </row>
    <row r="6" ht="15" customHeight="1" spans="1:19">
      <c r="A6" s="40"/>
      <c r="B6" s="33" t="s">
        <v>64</v>
      </c>
      <c r="C6" s="37" t="s">
        <v>206</v>
      </c>
      <c r="D6" s="41">
        <f>SUM(Sheet1!BO:BO)*D1</f>
        <v>0</v>
      </c>
      <c r="E6" s="42"/>
      <c r="F6" s="42"/>
      <c r="G6" s="29"/>
      <c r="H6" s="29"/>
      <c r="J6" s="29"/>
      <c r="P6" s="43" t="s">
        <v>208</v>
      </c>
      <c r="Q6" s="33" t="s">
        <v>209</v>
      </c>
      <c r="R6" s="37" t="s">
        <v>206</v>
      </c>
      <c r="S6" s="56">
        <f>D7</f>
        <v>286.051604965499</v>
      </c>
    </row>
    <row r="7" ht="15" customHeight="1" spans="1:19">
      <c r="A7" s="43" t="s">
        <v>208</v>
      </c>
      <c r="B7" s="33" t="s">
        <v>210</v>
      </c>
      <c r="C7" s="37" t="s">
        <v>206</v>
      </c>
      <c r="D7" s="41">
        <f>D8+D10</f>
        <v>286.051604965499</v>
      </c>
      <c r="E7" s="42"/>
      <c r="F7" s="42"/>
      <c r="G7" s="29"/>
      <c r="H7" s="29"/>
      <c r="J7" s="29"/>
      <c r="P7" s="44"/>
      <c r="Q7" s="33" t="s">
        <v>47</v>
      </c>
      <c r="R7" s="37" t="s">
        <v>206</v>
      </c>
      <c r="S7" s="56">
        <f>D9</f>
        <v>6.51091991853533</v>
      </c>
    </row>
    <row r="8" ht="15" customHeight="1" spans="1:21">
      <c r="A8" s="44"/>
      <c r="B8" s="33" t="s">
        <v>209</v>
      </c>
      <c r="C8" s="37" t="s">
        <v>206</v>
      </c>
      <c r="D8" s="38">
        <f>(SUM(Sheet1!AX:AX)+SUM(Sheet1!AY:AY))*D1</f>
        <v>273.423444965499</v>
      </c>
      <c r="E8" s="42"/>
      <c r="F8" s="42"/>
      <c r="G8" s="29"/>
      <c r="H8" s="29"/>
      <c r="J8" s="29"/>
      <c r="P8" s="45"/>
      <c r="Q8" s="33" t="s">
        <v>211</v>
      </c>
      <c r="R8" s="37" t="s">
        <v>206</v>
      </c>
      <c r="S8" s="56">
        <f>D11</f>
        <v>106.516776655066</v>
      </c>
      <c r="T8" s="29"/>
      <c r="U8" s="29"/>
    </row>
    <row r="9" ht="15" customHeight="1" spans="1:19">
      <c r="A9" s="44"/>
      <c r="B9" s="33" t="s">
        <v>47</v>
      </c>
      <c r="C9" s="37" t="s">
        <v>206</v>
      </c>
      <c r="D9" s="38">
        <f>(SUM(Sheet1!BT:BT)*D1)</f>
        <v>6.51091991853533</v>
      </c>
      <c r="E9" s="42"/>
      <c r="F9" s="42"/>
      <c r="G9" s="29"/>
      <c r="H9" s="29"/>
      <c r="J9" s="29"/>
      <c r="P9" s="40" t="s">
        <v>212</v>
      </c>
      <c r="Q9" s="33" t="s">
        <v>52</v>
      </c>
      <c r="R9" s="37" t="s">
        <v>213</v>
      </c>
      <c r="S9" s="56">
        <f>D12</f>
        <v>1665.16</v>
      </c>
    </row>
    <row r="10" ht="15" customHeight="1" spans="1:20">
      <c r="A10" s="44"/>
      <c r="B10" s="33" t="s">
        <v>214</v>
      </c>
      <c r="C10" s="37" t="s">
        <v>206</v>
      </c>
      <c r="D10" s="38">
        <f>SUM(Sheet1!AZ:AZ)*D1</f>
        <v>12.62816</v>
      </c>
      <c r="E10" s="42"/>
      <c r="F10" s="42"/>
      <c r="G10" s="29"/>
      <c r="H10" s="29"/>
      <c r="J10" s="29"/>
      <c r="P10" s="40"/>
      <c r="Q10" s="33" t="s">
        <v>53</v>
      </c>
      <c r="R10" s="37" t="s">
        <v>215</v>
      </c>
      <c r="S10" s="56">
        <f>F13</f>
        <v>54.995216</v>
      </c>
      <c r="T10" s="29"/>
    </row>
    <row r="11" ht="15" customHeight="1" spans="1:19">
      <c r="A11" s="45"/>
      <c r="B11" s="33" t="s">
        <v>211</v>
      </c>
      <c r="C11" s="37" t="s">
        <v>206</v>
      </c>
      <c r="D11" s="38">
        <f>SUM(Sheet1!BA:BA)*D1</f>
        <v>106.516776655066</v>
      </c>
      <c r="E11" s="42"/>
      <c r="F11" s="42"/>
      <c r="G11" s="29"/>
      <c r="H11" s="29"/>
      <c r="J11" s="29"/>
      <c r="P11" s="40"/>
      <c r="Q11" s="33" t="s">
        <v>216</v>
      </c>
      <c r="R11" s="37" t="s">
        <v>215</v>
      </c>
      <c r="S11" s="56">
        <f>F14</f>
        <v>0</v>
      </c>
    </row>
    <row r="12" ht="15" customHeight="1" spans="1:19">
      <c r="A12" s="40" t="s">
        <v>212</v>
      </c>
      <c r="B12" s="33" t="s">
        <v>52</v>
      </c>
      <c r="C12" s="37" t="s">
        <v>213</v>
      </c>
      <c r="D12" s="38">
        <f>SUM(Sheet1!BB:BB)*D1</f>
        <v>1665.16</v>
      </c>
      <c r="E12" s="42"/>
      <c r="F12" s="42"/>
      <c r="G12" s="29"/>
      <c r="H12" s="29"/>
      <c r="J12" s="29"/>
      <c r="P12" s="40"/>
      <c r="Q12" s="33" t="s">
        <v>217</v>
      </c>
      <c r="R12" s="37" t="s">
        <v>215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218</v>
      </c>
      <c r="D13" s="38">
        <f>SUM(Sheet1!BC:BC)*D1</f>
        <v>1751.44</v>
      </c>
      <c r="E13" s="37" t="s">
        <v>215</v>
      </c>
      <c r="F13" s="46">
        <f>D13*Sheet3!$Q$13</f>
        <v>54.995216</v>
      </c>
      <c r="G13" s="29"/>
      <c r="H13" s="29"/>
      <c r="J13" s="29"/>
      <c r="P13" s="40"/>
      <c r="Q13" s="33" t="s">
        <v>219</v>
      </c>
      <c r="R13" s="37" t="s">
        <v>215</v>
      </c>
      <c r="S13" s="56">
        <f t="shared" si="0"/>
        <v>0</v>
      </c>
    </row>
    <row r="14" ht="15" customHeight="1" spans="1:19">
      <c r="A14" s="40"/>
      <c r="B14" s="33" t="s">
        <v>216</v>
      </c>
      <c r="C14" s="37" t="s">
        <v>220</v>
      </c>
      <c r="D14" s="38">
        <f>SUM(Sheet1!BD:BD)*D1</f>
        <v>0</v>
      </c>
      <c r="E14" s="37" t="s">
        <v>215</v>
      </c>
      <c r="F14" s="38">
        <f>D14*Sheet3!$Q$1*6</f>
        <v>0</v>
      </c>
      <c r="G14" s="29"/>
      <c r="H14" s="29"/>
      <c r="J14" s="29"/>
      <c r="P14" s="40"/>
      <c r="Q14" s="33" t="s">
        <v>221</v>
      </c>
      <c r="R14" s="37" t="s">
        <v>215</v>
      </c>
      <c r="S14" s="56">
        <f t="shared" si="0"/>
        <v>0</v>
      </c>
    </row>
    <row r="15" ht="15" customHeight="1" spans="1:19">
      <c r="A15" s="40"/>
      <c r="B15" s="33" t="s">
        <v>217</v>
      </c>
      <c r="C15" s="37" t="s">
        <v>220</v>
      </c>
      <c r="D15" s="38">
        <f>SUM(Sheet1!BE:BE)*D1</f>
        <v>0</v>
      </c>
      <c r="E15" s="37" t="s">
        <v>215</v>
      </c>
      <c r="F15" s="38">
        <f>D15*Sheet3!$Q$1*9</f>
        <v>0</v>
      </c>
      <c r="G15" s="29"/>
      <c r="H15" s="29"/>
      <c r="J15" s="29"/>
      <c r="P15" s="40"/>
      <c r="Q15" s="33" t="s">
        <v>222</v>
      </c>
      <c r="R15" s="37" t="s">
        <v>215</v>
      </c>
      <c r="S15" s="56">
        <f t="shared" si="0"/>
        <v>0</v>
      </c>
    </row>
    <row r="16" ht="15" customHeight="1" spans="1:19">
      <c r="A16" s="40"/>
      <c r="B16" s="33" t="s">
        <v>219</v>
      </c>
      <c r="C16" s="37" t="s">
        <v>220</v>
      </c>
      <c r="D16" s="38">
        <f>SUM(Sheet1!BF:BF)*D1</f>
        <v>0</v>
      </c>
      <c r="E16" s="37" t="s">
        <v>215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223</v>
      </c>
      <c r="R16" s="51" t="s">
        <v>218</v>
      </c>
      <c r="S16" s="38">
        <f>D23</f>
        <v>0</v>
      </c>
    </row>
    <row r="17" ht="15" customHeight="1" spans="1:19">
      <c r="A17" s="40"/>
      <c r="B17" s="33" t="s">
        <v>221</v>
      </c>
      <c r="C17" s="37" t="s">
        <v>220</v>
      </c>
      <c r="D17" s="38">
        <f>SUM(Sheet1!BG:BG)*D1</f>
        <v>0</v>
      </c>
      <c r="E17" s="37" t="s">
        <v>215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206</v>
      </c>
      <c r="S17" s="52">
        <f>D24</f>
        <v>519.364167</v>
      </c>
    </row>
    <row r="18" ht="15" customHeight="1" spans="1:19">
      <c r="A18" s="40"/>
      <c r="B18" s="33" t="s">
        <v>58</v>
      </c>
      <c r="C18" s="37" t="s">
        <v>218</v>
      </c>
      <c r="D18" s="38">
        <f>SUM(Sheet1!BH:BH)*D1</f>
        <v>0</v>
      </c>
      <c r="E18" s="37" t="s">
        <v>215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206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218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224</v>
      </c>
      <c r="B20" s="33" t="s">
        <v>60</v>
      </c>
      <c r="C20" s="37" t="s">
        <v>206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215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215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223</v>
      </c>
      <c r="C23" s="51" t="s">
        <v>218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206</v>
      </c>
      <c r="D24" s="52">
        <f>SUM(Sheet1!BR:BR)*D1*1.05</f>
        <v>519.364167</v>
      </c>
      <c r="E24" s="36"/>
      <c r="F24" s="36"/>
    </row>
    <row r="25" spans="1:6">
      <c r="A25" s="34" t="s">
        <v>68</v>
      </c>
      <c r="B25" s="34"/>
      <c r="C25" s="51" t="s">
        <v>206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129</v>
      </c>
      <c r="C2" s="5" t="s">
        <v>226</v>
      </c>
      <c r="D2" s="5"/>
      <c r="E2" s="5"/>
      <c r="F2" s="5"/>
      <c r="G2" s="5"/>
      <c r="H2" s="5"/>
      <c r="I2" s="5"/>
      <c r="J2" s="5"/>
      <c r="K2" s="13" t="s">
        <v>227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127</v>
      </c>
      <c r="V2" s="5" t="s">
        <v>150</v>
      </c>
      <c r="W2" s="17" t="s">
        <v>228</v>
      </c>
      <c r="X2" s="17"/>
      <c r="Z2" s="5" t="s">
        <v>229</v>
      </c>
    </row>
    <row r="3" spans="1:26">
      <c r="A3" s="5" t="s">
        <v>230</v>
      </c>
      <c r="B3" s="5" t="s">
        <v>231</v>
      </c>
      <c r="C3" s="5" t="s">
        <v>232</v>
      </c>
      <c r="D3" s="5" t="s">
        <v>233</v>
      </c>
      <c r="E3" s="5" t="s">
        <v>234</v>
      </c>
      <c r="F3" s="5" t="s">
        <v>235</v>
      </c>
      <c r="G3" s="5" t="s">
        <v>236</v>
      </c>
      <c r="H3" s="5" t="s">
        <v>237</v>
      </c>
      <c r="I3" s="5" t="s">
        <v>238</v>
      </c>
      <c r="J3" s="5" t="s">
        <v>239</v>
      </c>
      <c r="K3" s="5" t="s">
        <v>240</v>
      </c>
      <c r="L3" s="5" t="s">
        <v>241</v>
      </c>
      <c r="M3" s="5" t="s">
        <v>242</v>
      </c>
      <c r="N3" s="5" t="s">
        <v>243</v>
      </c>
      <c r="O3" s="5" t="s">
        <v>244</v>
      </c>
      <c r="P3" s="5" t="s">
        <v>245</v>
      </c>
      <c r="Q3" s="5" t="s">
        <v>246</v>
      </c>
      <c r="R3" s="5" t="s">
        <v>247</v>
      </c>
      <c r="S3" s="5" t="s">
        <v>248</v>
      </c>
      <c r="T3" s="5" t="s">
        <v>249</v>
      </c>
      <c r="U3" s="5" t="s">
        <v>250</v>
      </c>
      <c r="V3" s="5" t="s">
        <v>251</v>
      </c>
      <c r="W3" s="18" t="s">
        <v>130</v>
      </c>
      <c r="X3" s="18" t="s">
        <v>131</v>
      </c>
      <c r="Z3" s="5" t="s">
        <v>130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252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129</v>
      </c>
      <c r="C11" s="5" t="s">
        <v>226</v>
      </c>
      <c r="D11" s="5"/>
      <c r="E11" s="5"/>
      <c r="F11" s="5"/>
      <c r="G11" s="5" t="s">
        <v>227</v>
      </c>
      <c r="H11" s="5"/>
      <c r="I11" s="5"/>
      <c r="J11" s="5"/>
      <c r="K11" s="5"/>
      <c r="L11" s="5"/>
      <c r="M11" s="5" t="s">
        <v>127</v>
      </c>
      <c r="N11" s="5" t="s">
        <v>150</v>
      </c>
      <c r="O11" s="17" t="s">
        <v>228</v>
      </c>
      <c r="P11" s="17"/>
      <c r="R11" s="5" t="s">
        <v>229</v>
      </c>
    </row>
    <row r="12" spans="1:18">
      <c r="A12" s="5" t="s">
        <v>230</v>
      </c>
      <c r="B12" s="5" t="s">
        <v>231</v>
      </c>
      <c r="C12" s="5" t="s">
        <v>232</v>
      </c>
      <c r="D12" s="5" t="s">
        <v>233</v>
      </c>
      <c r="E12" s="5" t="s">
        <v>235</v>
      </c>
      <c r="F12" s="5" t="s">
        <v>236</v>
      </c>
      <c r="G12" s="5" t="s">
        <v>240</v>
      </c>
      <c r="H12" s="5" t="s">
        <v>234</v>
      </c>
      <c r="I12" s="5" t="s">
        <v>241</v>
      </c>
      <c r="J12" s="5" t="s">
        <v>237</v>
      </c>
      <c r="K12" s="5" t="s">
        <v>238</v>
      </c>
      <c r="L12" s="5" t="s">
        <v>239</v>
      </c>
      <c r="M12" s="5" t="s">
        <v>250</v>
      </c>
      <c r="N12" s="5" t="s">
        <v>251</v>
      </c>
      <c r="O12" s="18" t="s">
        <v>130</v>
      </c>
      <c r="P12" s="18" t="s">
        <v>131</v>
      </c>
      <c r="R12" s="5" t="s">
        <v>130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253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128</v>
      </c>
      <c r="B18" s="9" t="s">
        <v>129</v>
      </c>
      <c r="C18" s="9" t="s">
        <v>254</v>
      </c>
      <c r="D18" s="9"/>
      <c r="E18" s="9"/>
      <c r="F18" s="9"/>
      <c r="G18" s="9" t="s">
        <v>255</v>
      </c>
      <c r="H18" s="9"/>
      <c r="I18" s="9"/>
      <c r="J18" s="9"/>
      <c r="K18" s="17" t="s">
        <v>127</v>
      </c>
      <c r="L18" s="17" t="s">
        <v>228</v>
      </c>
      <c r="M18" s="17"/>
      <c r="N18" s="21"/>
      <c r="O18" s="17" t="s">
        <v>229</v>
      </c>
    </row>
    <row r="19" spans="1:15">
      <c r="A19" s="9" t="s">
        <v>230</v>
      </c>
      <c r="B19" s="9" t="s">
        <v>231</v>
      </c>
      <c r="C19" s="9" t="s">
        <v>232</v>
      </c>
      <c r="D19" s="9" t="s">
        <v>233</v>
      </c>
      <c r="E19" s="9" t="s">
        <v>235</v>
      </c>
      <c r="F19" s="9" t="s">
        <v>236</v>
      </c>
      <c r="G19" s="9" t="s">
        <v>240</v>
      </c>
      <c r="H19" s="9" t="s">
        <v>234</v>
      </c>
      <c r="I19" s="9" t="s">
        <v>237</v>
      </c>
      <c r="J19" s="9" t="s">
        <v>238</v>
      </c>
      <c r="K19" s="9" t="s">
        <v>250</v>
      </c>
      <c r="L19" s="17" t="s">
        <v>130</v>
      </c>
      <c r="M19" s="17" t="s">
        <v>131</v>
      </c>
      <c r="N19" s="21"/>
      <c r="O19" s="17" t="s">
        <v>130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